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76A4D743-8B41-4F97-8495-C1F0FA1131A5}"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 r="D23" i="1"/>
  <c r="F23" i="1"/>
  <c r="D24" i="1"/>
  <c r="F24" i="1"/>
  <c r="D25" i="1"/>
  <c r="F25" i="1"/>
  <c r="D26" i="1"/>
  <c r="F26" i="1"/>
  <c r="D27" i="1"/>
  <c r="F27" i="1"/>
  <c r="D28" i="1"/>
  <c r="F28" i="1"/>
  <c r="D29" i="1"/>
  <c r="F29" i="1"/>
  <c r="D30" i="1"/>
  <c r="F30" i="1"/>
  <c r="D31" i="1"/>
  <c r="F31" i="1"/>
  <c r="D32" i="1"/>
  <c r="F32" i="1"/>
  <c r="D33" i="1"/>
  <c r="F33" i="1"/>
  <c r="D34" i="1"/>
  <c r="F34" i="1"/>
  <c r="D35" i="1"/>
  <c r="F35" i="1"/>
  <c r="D36" i="1"/>
  <c r="F36" i="1"/>
  <c r="D37" i="1"/>
  <c r="F37" i="1"/>
  <c r="D38" i="1"/>
  <c r="F38" i="1"/>
  <c r="D39" i="1"/>
  <c r="F39" i="1"/>
  <c r="D40" i="1"/>
  <c r="F40" i="1"/>
</calcChain>
</file>

<file path=xl/sharedStrings.xml><?xml version="1.0" encoding="utf-8"?>
<sst xmlns="http://schemas.openxmlformats.org/spreadsheetml/2006/main" count="393" uniqueCount="333">
  <si>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</si>
  <si>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</si>
  <si>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</si>
  <si>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</si>
  <si>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</si>
  <si>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</si>
  <si>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</si>
  <si>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</si>
  <si>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</si>
  <si>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</si>
  <si>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</si>
  <si>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</si>
  <si>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</si>
  <si>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</si>
  <si>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</si>
  <si>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</si>
  <si>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</si>
  <si>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</si>
  <si>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COMPARISON OF FACTORS INFLUENCING HEALTH RISK BEHAVIOUR OF COLLEGE STUDENTS IN THE COUNTRIES OF THE CARPATHIAN BASIN.</t>
  </si>
  <si>
    <t>KOVÁCS, KLÁRA</t>
  </si>
  <si>
    <t>European Journal of Mental Health</t>
  </si>
  <si>
    <t>10.5708/EJMH.13.2018.2.5</t>
  </si>
  <si>
    <t>Semmelweis University, Institute of Mental Health, Faculty of Health &amp; Public Services</t>
  </si>
  <si>
    <t>Article</t>
  </si>
  <si>
    <t>BINGE drinking; COLLEGE students; HIGHER education; YOUNG adults; RISK-taking behavior; HEALTH behavior; HUNGARY; SERBIA; SLOVAKIA; UKRAINE; ROMANIA</t>
  </si>
  <si>
    <t>Health risk behaviour; higher education; leisure activities; meaning of life; socio-economic status; trust</t>
  </si>
  <si>
    <t>An examination of the health behaviour of college students is important from several aspects. First, starting and continuing studies, being detached from the family and friends creates a new situation for students (GREENE et al. 2001), the decreasing parental control may test the development of selfregulation in a young person. The chances of harmful forms of behaviour, especially binge drinking, increase among students (VON AH et al. 2004; HUNT &amp; EISENBERG 2010; O'MALLEY &amp; JOHNSTON 2002). In our study, we intended to find out how individual and socio-economic factors influence the health risk behaviour (smoking, excessive use of alcohol, and drugs) of higher-education students in Central and Eastern European countries. For the analyses, we used a database of the Centre for Higher Education Research and Development (CHERD-H), including the higher education institutions in the border regions of five countries: Hungary, Slovakia, Ukraine, Romania and Serbia (IESA 2015, N = 2,017). Our results show that although the regions concerned share similar historical and cultural traditions, there are different factors influencing the health behaviour of students in the countries concerned. In general, we may state that, with the exception of Serbia, health risk behaviour is more characteristic of male students than of female ones. It is only in Hungary that subjective financial situations play a role in the health-risk behaviour of students in Hungary. The social-partying way of life is a risk factor in almost all the regions concerned. Recreational activity is a protective factor in Hungary against substance use, just as much as sports among the Subcarpathian students. Being familiar with the meaning of life is a protective factor for the students in the Partium and Transylvania. The level and different dimension of individual trust has an inconsistent influence in the specific countries. [ABSTRACT FROM AUTHOR] Copyright of European Journal of Mental Health is the property of Semmelweis University, Institute of Mental Health, Faculty of Health &amp; Public Services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</si>
  <si>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http://ezlibrary.technion.ac.il/login?url=https://search.ebscohost.com/login.aspx?direct=true&amp;db=a9h&amp;AN=134105357&amp;site=ehost-live&amp;scope=site</t>
  </si>
  <si>
    <t>Baseline and stress-induced levels of corticosterone in male and female Afrotropical and European temperate stonechats during breeding.</t>
  </si>
  <si>
    <t>Apfelbeck, Beate; Helm, Barbara; Illera, Juan Carlos; Mortega, Kim G.; Smiddy, Patrick; Evans, Neil P.</t>
  </si>
  <si>
    <t>BMC Evolutionary Biology</t>
  </si>
  <si>
    <t>10.1186/s12862-017-0960-9</t>
  </si>
  <si>
    <t>BioMed Central</t>
  </si>
  <si>
    <t>BIRD reproduction; BIRD breeding; SAXICOLA; CORTICOSTERONE; PASSERIFORMES; SEXUAL behavior in birds; SEXUAL cycle; BEHAVIOR; All Other Animal Production; All other miscellaneous animal production</t>
  </si>
  <si>
    <t>Corticosterone; Life history; Seasonal; Simulated territorial intrusion (STI); Tropical-temperate</t>
  </si>
  <si>
    <t>Background: Latitudinal variation in avian life histories falls along a slow-fast pace of life continuum: tropical species produce small clutches, but have a high survival probability, while in temperate species the opposite pattern is found. This study investigated whether differential investment into reproduction and survival of tropical and temperate species is paralleled by differences in the secretion of the vertebrate hormone corticosterone (CORT). Depending on circulating concentrations, CORT can both act as a metabolic (low to medium levels) and a stress hormone (high levels) and, thereby, influence reproductive decisions. Baseline and stress-induced CORT was measured across sequential stages of the breeding season in males and females of closely related taxa of stonechats (Saxicola spp) from a wide distribution area. We compared stonechats from 13 sites, representing Canary Islands, European temperate and East African tropical areas. Stonechats are highly seasonal breeders at all these sites, but vary between tropical and temperate regions with regard to reproductive investment and presumably also survival. Results: In accordance with life-history theory, during parental stages, post-capture (baseline) CORT was overall lower in tropical than in temperate stonechats. However, during mating stages, tropical males had elevated post-capture (baseline) CORT concentrations, which did not differ from those of temperate males. Female and male mates of a pair showed correlated levels of post-capture CORT when sampled after simulated territorial intrusions. In contrast to the hypothesis that species with low reproduction and high annual survival should be more risk-sensitive, tropical stonechats had lower stress-induced CORT concentrations than temperate stonechats. We also found relatively high post-capture (baseline) and stress-induced CORT concentrations, in slow-paced Canary Islands stonechats. Conclusions: Our data support and refine the view that baseline CORT facilitates energetically demanding activities in males and females and reflects investment into reproduction. Low parental workload was associated with lower post-capture (baseline) CORT as expected for a slow pace of life in tropical species. On a finer resolution, however, this tropical-temperate contrast did not generally hold. Post-capture (baseline) CORT was higher during mating stages in particular in tropical males, possibly to support the energetic needs of mate-guarding. Counter to predictions based on life history theory, our data do not confirm the hypothesis that long-lived tropical populations have higher stress-induced CORT concentrations than short-lived temperate populations. Instead, in the predator-rich tropical environments of African stonechats, a dampened stress response during parental stages may increase survival probabilities of young. Overall our data further support an association between life history and baseline CORT, but challenge the role of stress-induced CORT as a mediator of tropical-temperate variation in life history. [ABSTRACT FROM AUTHOR] Copyright of BMC Evolutionary Biology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</si>
  <si>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http://ezlibrary.technion.ac.il/login?url=https://search.ebscohost.com/login.aspx?direct=true&amp;db=a9h&amp;AN=123197509&amp;site=ehost-live&amp;scope=site</t>
  </si>
  <si>
    <t>Can compensatory culling offset undesirable evolutionary consequences of trophy hunting?</t>
  </si>
  <si>
    <t>Mysterud, Atle; Bischof, Richard</t>
  </si>
  <si>
    <t>Journal of Animal Ecology</t>
  </si>
  <si>
    <t>10.1111/j.1365-2656.2009.01621.x</t>
  </si>
  <si>
    <t>Wiley-Blackwell</t>
  </si>
  <si>
    <t>HUNTING; HORNS (Anatomy); BOVIDAE; CERVIDAE; HUMAN life cycle; Hunting and Trapping</t>
  </si>
  <si>
    <t>early conditions; evolutionarily enlightened management; large mammals; selective harvesting; sexual ornaments; sexually selected traits; ungulates</t>
  </si>
  <si>
    <t>1. There is growing concern about the evolutionary consequences of human harvesting on phenotypic trait quality in wild populations. Undesirable consequences are especially likely with trophy hunting because of its strong bias for specific phenotypic trait values, such as large antlers in cervids and horns in bovids. Selective hunting can cause a decline in a trophy trait over time if it is heritable, thereby reducing the long-term sustainability of the activity itself. 2. How can we build a sustainable trophy hunting tradition without the negative trait-altering effects? We used an individual-based model to explore whether selective compensatory culling of ‘low quality’ individuals at an early life stage can facilitate sustainability, as suggested by information from managed game populations in eastern and central Europe. Our model was rooted in empirical data on red deer, where heritability of sexual ornaments has been confirmed and phenotypic quality can be assessed by antler size in individuals as young as 1 year. 3. Simulations showed that targeted culling of low-quality yearlings could counter the selective effects of trophy hunting on the distribution of the affected trait (e.g. antler or horn size) in prime-aged individuals. Assumptions of trait heritability and young-to-adult correlation were essential for compensation, but the model proved robust to various other assumptions and changes to input parameters. The simulation approach allowed us to verify responses as evolutionary changes in trait values rather than short-term consequences of altered age structure, density and viability selection. 4. We conclude that evolutionarily enlightened management may accommodate trophy hunting. This has far reaching implications as income from trophy hunting is often channelled into local conservation efforts and rural economies. As an essential follow-up, we recommend an analysis of the effects of trophy hunting in conjunction with compensatory culling on the phenotypic and underlying genetic variance of the trophy trait. [ABSTRACT FROM AUTHOR] Copyright of Journal of Animal Ecology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</si>
  <si>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http://ezlibrary.technion.ac.il/login?url=https://search.ebscohost.com/login.aspx?direct=true&amp;db=a9h&amp;AN=46708594&amp;site=ehost-live&amp;scope=site</t>
  </si>
  <si>
    <t>Closing the gap: Cancer in Central and Eastern Europe (CEE)</t>
  </si>
  <si>
    <t>Zatoński, Witold; Didkowska, Joanna</t>
  </si>
  <si>
    <t>European Journal of Cancer</t>
  </si>
  <si>
    <t>10.1016/j.ejca.2008.02.014</t>
  </si>
  <si>
    <t>Elsevier B.V.</t>
  </si>
  <si>
    <t>DEATH rate; CANCER patients; DEMOGRAPHY; WORLD Health Organization</t>
  </si>
  <si>
    <t>Abstract: The health transformation that took place after the Second World War in Europe was significantly delayed in the Central and Eastern European (CEE) countries compared to countries of Northern Europe and Great Britain. However, as death rates from cardiovascular disease have begun to fall, cancer has emerged, since the 1990s, as the most common cause of death among young and middle-aged adult women (20–64 years old) in these countries. In the coming decade it seems likely to be the leading cause of death among young and middle-aged adult men. Material and methods: Data on deaths (1959 – 2002) in each country have been extracted from the World Health Organisation database. Population data are from the Population Division of the Department of Economic and Social Affairs of the United Nations. D irect standardisation has been undertaken using the World Standard Population. Results: The difference in life expectancy attributable to cancer for the 20–64 years of age group is 0.68 of a year (16% of the total gap) among men and 0.35 of a year (24% of the total) among women. Trends in cancer over time differ significantly by gender, age group and time period in Eastern and Western Europe. The predicted mortality rate in CEE in 2015 equates to 201/100,000 (95% CI 199–204) for men and 106/100,000 (95% CI 104–107) for women. Conclusions: In CEE countries, deficiency of primary prevention is a main reason of poor health consciousness (consequences of smoking, fatty diet, low physical activity) and late introduction of secondary prevention responses results in worse survival of the cancer patient; however, tertiary prevention is implemented in a similar way as in western Europe. Our analysis indicates that the greatest possibilities, but also the greatest unmet needs, lie in primary and secondary prevention. [Copyright &amp;y&amp; Elsevier] Copyright of European Journal of Cancer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</si>
  <si>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http://ezlibrary.technion.ac.il/login?url=https://search.ebscohost.com/login.aspx?direct=true&amp;db=a9h&amp;AN=32640533&amp;site=ehost-live&amp;scope=site</t>
  </si>
  <si>
    <t>Contribution of FP 6 Tok-Nanotec-Est Project to Enhance European Mobility and Researcher Career.</t>
  </si>
  <si>
    <t>MEGHEA, AURELIA</t>
  </si>
  <si>
    <t>Nonlinear Optics, Quantum Optics: Concepts in Modern Optics</t>
  </si>
  <si>
    <t>Old City Publishing, Inc.</t>
  </si>
  <si>
    <t>MICROTECHNOLOGY; NANOTECHNOLOGY; NANOSCIENCE; NANOSTRUCTURED materials; LASERS; ROMANIA; EUROPE; Research and Development in Biotechnology</t>
  </si>
  <si>
    <t>The on-going "Intensive program for Transfer of Knowledge toward Eastern European Reference Pole for Micro and Nanotechologies" is now in action. The project is coordinated by University POLITEHNICA of Bucharest-Romania and it is performed between 2005-2008, in collaboration with nine European partners from academia and industry. The transfer of knowledge activities are focused on new trends required by European integration of Romania in the field of nanosciences and nanotechnologies. As referring to the areas of research and industrial valorization that will be open to researchers, the transfer of knowledge action intends to focus its main activities to some directions that could valorize the existing experience and national traditions, as well as the new trends as follow: new nanostructured materials and systems, new intelligent miniaturized systems, biophotonics and lasers. Therefore, this training program provides necessary expertise for European young scientists to develop their researcher career and to face present and future challenges in the Europe of knowledge. This volume is devoted to dissemination of this project at the middle stage of running activity and contains the papers presented by the researchers in stage in collaboration with the staff of the host institution at the Workshop organized on this topics held in Kracow, Poland, between 8-12 July 2007, within the 9th edition of the International Conference on Frontiers of Polymers and Advanced Materials. [ABSTRACT FROM AUTHOR] Copyright of Nonlinear Optics, Quantum Optics: Concepts in Modern Optics is the property of Old City Publishing,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</si>
  <si>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http://ezlibrary.technion.ac.il/login?url=https://search.ebscohost.com/login.aspx?direct=true&amp;db=a9h&amp;AN=34455927&amp;site=ehost-live&amp;scope=site</t>
  </si>
  <si>
    <t>Cross-cultural, age and gender validation of a computerised questionnaire measuring personal, social and environmental associations with children's physical activity: the European Youth Heart Study.</t>
  </si>
  <si>
    <t>Ommundsen, Yngvar; Page, Angie; Po-Wen Ku; Cooper, Ashley R.</t>
  </si>
  <si>
    <t>International Journal of Behavioral Nutrition &amp; Physical Activity</t>
  </si>
  <si>
    <t>10.1186/1479-5868-5-29</t>
  </si>
  <si>
    <t>QUESTIONNAIRES; SELF-evaluation; PHYSICAL fitness testing; PHYSICAL fitness for children; AGE factors in health behavior; GENDER; EUROPE</t>
  </si>
  <si>
    <t>Objective: This study investigated the construct validity of a computerised self-assessment tool to measure psychological, social and environmental influences of young peoples' physical activity. First, analyses of the measure's factorial validity, invariance across, age, gender culture were conducted. Second, the ability of the derived subscales to discriminate between children representing different levels of self-reported and objectively measured physical activity behaviour was examined. Methods: Participants were 1875 boys and 2078 girls (total = 3958) aged 9-10 years (n = 1955, mean age = 9.65 ± 0.42) and 15-16 years (n = 2003, mean age = 15.49 ± 0.50) from four European countries in Northern, Southern and Eastern Europe who took part in the European Youth Heart Study (EYHS). Children completed the computerised self-assessment tool with support from the researcher if requested. Self-reported exercise and an objective measure of physical activity (Actigraph model 7164) were used for additional construct validation purposes. Results: Overall evidence of good fit indicating satisfactory factorial validity and cross-cultural, age and gender invariance for 3 of the 4 measurement models were obtained. The majority of measures were also significantly different for those with high versus low levels of physical activity. Conclusion: Overall, the computerised questionnaire holds promise for use cross-culturally with male and female children and adolescents to measure perceived personal, social and environmental influences on physical activity. Further development of the measures pertaining to perceived environmental influences seems warranted.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</si>
  <si>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http://ezlibrary.technion.ac.il/login?url=https://search.ebscohost.com/login.aspx?direct=true&amp;db=a9h&amp;AN=35703403&amp;site=ehost-live&amp;scope=site</t>
  </si>
  <si>
    <t>Daily family interactions among young adults in the United States from Latin American, Filipino, East Asian, and European backgrounds.</t>
  </si>
  <si>
    <t>Fuligni, Andrew; Masten, Carrie L.</t>
  </si>
  <si>
    <t>International Journal of Behavioral Development</t>
  </si>
  <si>
    <t>10.1177/0165025409360303</t>
  </si>
  <si>
    <t>Sage Publications Inc.</t>
  </si>
  <si>
    <t>ethnicity; family relations; young adulthood</t>
  </si>
  <si>
    <t>In contrast to the abundant research on family relationships during adolescence, the nature of family interactions during young adulthood remains comparatively unexamined. The current study explored ethnic differences in young adults’ interactions with parents and siblings, the role of other activities in young adults’ family interactions, and the association of family interactions with young adults’ psychological distress and well-being. A total of 220 young adults (Mage = 25.5 years) from Latin American, East Asian, Filipino, and European backgrounds in the United States reported their family interactions, daily activities, and psychological distress and well-being using daily diaries for 14 days. As expected, time spent in work, school, and other relationships was found to conflict with time spent being with, and helping, family members. Leisure time and conflict with parents and siblings had significance for psychological distress and well-being. Other findings suggested a potentially higher level of family importance and connectedness among young adults from Filipino backgrounds as compared to their peers. [ABSTRACT FROM PUBLISHER] Copyright of International Journal of Behavioral Development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</si>
  <si>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http://ezlibrary.technion.ac.il/login?url=https://search.ebscohost.com/login.aspx?direct=true&amp;db=a9h&amp;AN=54875171&amp;site=ehost-live&amp;scope=site</t>
  </si>
  <si>
    <t>Devenir de 230 adolescents adoptés à l’international par l’ONG Médecins du Monde à travers 2 enquêtes (2012 et 2015).</t>
  </si>
  <si>
    <t>André-Trévennec, G.; Lebrault, M.</t>
  </si>
  <si>
    <t>Neuropsychiatrie de l'enfance &amp; de l'Adolescence</t>
  </si>
  <si>
    <t>10.1016/j.neurenf.2018.04.004</t>
  </si>
  <si>
    <t>Étude; Abandon; Adolescence; Adolescent; Adoption internationale; Adoptive families; Comportement; International adoption; Liens familiaux; Parent–adolescent link; Risks; Risques; Ruptures; Traumatismes du passé</t>
  </si>
  <si>
    <t>Résumé L’accompagnement post-adoption des enfants adoptés est aujourd’hui le grand défi à relever. En effet, après les années où l’adoption internationale culminait au niveau mondial à 45 000 enfants par an, comme en 2005, elle chute très fortement et concerne maintenant en majorité des enfants à besoins spécifiques : avec problèmes de santé, adoptions tardives, fratries avec enfants grands. Actuellement, beaucoup de ces enfants parviennent à la phase critique de l’adolescence avec l’existence d’un passé multi-traumatique impactant leur devenir. Compte tenu des nombreuses demandes d’accompagnement des familles au cours de cette période de haute vulnérabilité individuelle et familiale, l’ONG Médecins du Monde a réalisé une étude rétrospective sur une population d’adolescents adoptés. Ces résultats viennent compléter ceux déjà publiés, présentant son expérience d’OAA sur une période de 22 ans d’activité à travers trois enquêtes successives auprès des familles. La base de données constituée de 1122 enfants adoptés par 944 familles a permis de cibler au cours des deux dernières enquêtes, en 2012 et 2015, une population homogène de 230 adolescents adoptés, maintenant âgés de 13 ans à 21 ans. Les caractéristiques et les difficultés potentielles de ces adolescents, filles et garçons, sont comparées à celles des enfants adoptés plus jeunes par l’ONG ainsi qu’à la population générale. Les difficultés rencontrées par ces adoptés maintenant adolescents sont essentiellement à rapporter aux facteurs de risques rencontrés dans les pays d’Amérique latine et les pays de l’Est, caractérisés par les destitutions parentales, les violences et les maltraitances subies dans plus d’un cas sur deux. Un adolescent sur 4 a connu une durée d’institutionnalisation supérieure à 5 ans. Le lien parent–adolescent est resté dans la majorité des cas affectueux et complice, malgré des troubles du comportement sévères. Certains de ces troubles psychologiques présents dès l’arrivée de l’enfant ont été pérennes, ou se sont révélés a posteriori, dominés par la violence, l’agressivité, le mensonge. Cependant, 10 % à 15 % de ces enfants ont manifesté des relations distantes ou difficiles avec leurs parents, voire très difficiles, pouvant aller jusqu’à la rupture du lien parent–adolescent. Les spécificités des 13 cas extrêmes concernés sont présentées. Post-adoption follow-up of adopted children actually became an important challenge after the time when international adoptions reached the number of 45,000 children/year in 2005 worldwide; it has dropped sharply since then and concerns now more children with special needs: health problems, late adoptions, siblings with older children. Now many of these children are reaching the critical phase of adolescence with their multitraumatic past impacting their future. Taking into account the many requests for support families during this period of high vulnerability, the NGO Médecins du Monde has conducted a retrospective study on a population of adopted adolescents. These results complement those already published of three successive and similar surveys on the future of adopted children over 22 years. The database compiled in the last surveys in 2012 and 2015 made it possible to target a homogenous population of 230 adolescents now aged 13 to 21 from a population of 1122 children adopted by their 944 families. Their profiles and difficulties are compared to young adoptees and the general population. The specificities of these adoptions mainly concerned countries from Latin America and Eastern Europe with risk factors marked by parental destitution, violence and child abuse in more than 1 out of 2 cases. One adolescent out of 4 lived in an institution for more than 5 years. The parent - adolescent link remained in the majority of cases affectionate or accomplice despite severe behavioral disorders, which were perennial in some cases or appeared later on, dominated by violence, aggressiveness, lying. However, from 10 to 15% had distant or very difficult relations with a risk of break down between parent and adolescent link. The specificities of the 13 extreme cases concerned by breakdown are presented. [ABSTRACT FROM AUTHOR] Copyright of Neuropsychiatrie de l'enfance &amp; de l'Adolescence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</si>
  <si>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http://ezlibrary.technion.ac.il/login?url=https://search.ebscohost.com/login.aspx?direct=true&amp;db=a9h&amp;AN=130107466&amp;site=ehost-live&amp;scope=site</t>
  </si>
  <si>
    <t>DISSENT AND CIVIL SOCIETY IN POLAND.</t>
  </si>
  <si>
    <t>Sowa, Kazimierz Z.</t>
  </si>
  <si>
    <t>Journal of Interdisciplinary Studies</t>
  </si>
  <si>
    <t>10.5840/jis2006181/23</t>
  </si>
  <si>
    <t>Institute for Interdisciplinary Research</t>
  </si>
  <si>
    <t>CIVIL society; SOCIAL forces; SOVEREIGNTY; POLITICAL movements; LIBERTY; POLAND</t>
  </si>
  <si>
    <t>This essay explores social forces which contributed to regaining independence by the Polish people and sovereignty by the Polish state after 45 years of Soviet domination. There were four major factors or forces of historical change: workers' resistance (big-industry working class); intellectual opposition (dissidents); grass-roots movement (families, households and their microeconomic activity); and the Catholic Church (in the late phase of the Polish People's Republic). The preliminary thesis is that Poland succeeded in transcending communism and Soviet domination as quickly as it did thanks to its civil society traditions. In particular, universities and their intellectual influence on the young generations of Poles helped nurture the political opposition. Equally, the grass-roots movement of Polish family households undermined the unrealistic, strange system of national (planned) economy, which otherwise could have lasted much longer in Poland as it did in all of Eastern Europe. The conclusion follows that the historically formed cultural capital of the Polish people was the decisive factor in the nation's liberation from totalitarian rule. [ABSTRACT FROM AUTHOR] Copyright of Journal of Interdisciplinary Studies is the property of Institute for Interdisciplinary Research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</si>
  <si>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http://ezlibrary.technion.ac.il/login?url=https://search.ebscohost.com/login.aspx?direct=true&amp;db=a9h&amp;AN=22450688&amp;site=ehost-live&amp;scope=site</t>
  </si>
  <si>
    <t>EATG training academy STEP-UP: skills training to empower patients.</t>
  </si>
  <si>
    <t>Martynenko, Oleksandr; Kelly, Damian; Say, Vanessa</t>
  </si>
  <si>
    <t>Journal of the International AIDS Society</t>
  </si>
  <si>
    <t>n/a</t>
  </si>
  <si>
    <t>10.7448/IAS.17.4.19593</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</si>
  <si>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</si>
  <si>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</si>
  <si>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</si>
  <si>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Effect of water stress on photosynthetic light phase in leaves of two ecotypes of Platanus orientalis L. plants.</t>
  </si>
  <si>
    <t>Paunov, Momchil; Dankov, Kolyo; Dimitrova, Stella; Velikova, Violeta; Tsonev, Tsonko; Strasser, Reto; Kalaji, Hazem; Goltsev, Vasilij</t>
  </si>
  <si>
    <t>Journal of BioScience &amp; Biotechnology</t>
  </si>
  <si>
    <t>Plovdiv University Press, Paisii Hilendarski</t>
  </si>
  <si>
    <t>SYCAMORES; PHOTOSYNTHESIS; HYDROPHILIC interactions</t>
  </si>
  <si>
    <t>chlorophyll a fluorescence; Platanus orientalis ecotypes; stress monitoring in vivo; water stress</t>
  </si>
  <si>
    <t>Platanus orientalis is considered endangered species that is almost extinct in the natural ecosystems of Western Europe and, because of its hydrophilic habitat, may also be strongly affected by increasing water limitations in Eastern Europe. The effects of drought stress were studied and compared in young plane trees of two ecotypes from Bulgarian and Italian regions. The dynamics of drying and following re-watering was monitored in vivo by changes in activity of photosynthetic light phase reactions in leaves of 4-5 month old seedlings subject to controlled moderate water limiting regime for 12 days and subsequent recovery by controlled gradual irrigation for 10 days. The physiological state of photosynthetic machinery was estimated by analysis of signals of prompt and delayed chlorophyll a fluorescence measured in attached plane leaves by the Multifunctional Plant Efficiency Analyzer (Hansatech Instruments Ltd., UK). Prompt chlorophyll a fluorescence directly correlates to the redox state of the electron carriers in photosystem II at light conditions, while delayed fluorescence indicates rate constants of direct and back electron transport reactions within the same structure. The fluorometer allows simultaneous measurement of both prompt and delayed chlorophyll fluorescence signals that provide complementary information concerning the reactions in the photosynthetic light stage. We show that both donor and acceptor sides of photosystem II as well as intersystem electron transport are inhibited during drought stress. Moreover, the intersystem electron carriers appear to be the most sensitive part, indicated by strongly reduced size of their pool in the thylakoid membrane. The stress reaction of Bulgarian ecotype is expressed clearly. However, fluorescent parameters undergo partial recovery during re-watering. On the other hand, parameters in Italian ecotype exhibit weak changes during drought stress but the effect proceeds throughout the whole monitoring period. [ABSTRACT FROM AUTHOR] Copyright of Journal of BioScience &amp; Biotechnology is the property of Plovdiv University Press, Paisii Hilendarski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</si>
  <si>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http://ezlibrary.technion.ac.il/login?url=https://search.ebscohost.com/login.aspx?direct=true&amp;db=a9h&amp;AN=116513442&amp;site=ehost-live&amp;scope=site</t>
  </si>
  <si>
    <t>EMPLOYMENT OF ECONOMICS GRADUATES: DO GRADE POINT AVERAGES MATTER?</t>
  </si>
  <si>
    <t>Mehmetaj, Nevila; Alili, Merita Zulfiu</t>
  </si>
  <si>
    <t>Interdisciplinary Description of Complex Systems</t>
  </si>
  <si>
    <t>10.7906/indecs.19.2.3</t>
  </si>
  <si>
    <t>Croatian Interdisciplinary Society</t>
  </si>
  <si>
    <t>GRADE point average; EMPLOYMENT statistics; EDUCATIONAL attainment; UNEMPLOYMENT statistics; YOUTH employment; MACEDONIA; ALBANIA; BALKAN Peninsula</t>
  </si>
  <si>
    <t>graduates; unemployment; youth employment</t>
  </si>
  <si>
    <t>The level of educational attainment and skills of young people have a strong influence on economic activity and consequently on their employment rates. Grade point averages (GPA) of undergraduate studies keep on being a relevant selection tool in the employment process. GPA metric is believed to be an index of mental ability related later to job performance and successful outcomes. Youth employment in Albania and North Macedonia is low and unresponsive to the education of young people. This study offers an overview of youth unemployment rates in the Western Balkan countries. It uses survey analyses of tertiary graduates of economics programs at Luigj Gurakuqi University in Albania and South-East European University in North Macedonia. A comparative analysis focusing on the determinants of the employability of economics graduates in the last decade is realized using qualitative and quantitative analyses for each university. Logistic regression results indicate that the GPA of the bachelor program is an important factor in the employment of graduates. Additional variables such as gender, time of graduation, and obtaining a master's degree play an important role in being employed in Luigj Gurakuqi University. Developing educational attainment by updating educational and vocational curricula taking into account market demands would improve the school-to-work transition of youth. [ABSTRACT FROM AUTHOR] Copyright of Interdisciplinary Description of Complex Systems is the property of Croatian Interdisciplinary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</si>
  <si>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http://ezlibrary.technion.ac.il/login?url=https://search.ebscohost.com/login.aspx?direct=true&amp;db=a9h&amp;AN=151223180&amp;site=ehost-live&amp;scope=site</t>
  </si>
  <si>
    <t>Epidemiology of childhood obesity in Europe.</t>
  </si>
  <si>
    <t>Livingstone, Barbara</t>
  </si>
  <si>
    <t>European Journal of Pediatrics</t>
  </si>
  <si>
    <t>S14</t>
  </si>
  <si>
    <t>10.1007/PL00014363</t>
  </si>
  <si>
    <t>Springer Nature</t>
  </si>
  <si>
    <t>OVERWEIGHT children; OBESITY; TEENAGERS; EUROPE</t>
  </si>
  <si>
    <t>Abstract At present, estimation of the prevalence and secular trends in paediatric obesity in Europe is severely hampered by methodological problems in the definition of obesity and the paucity of data sets that mirror the demographic, cultural and socioeconomic composition of the European population. The available cross-sectional data, however imperfect, suggest that there are complex patterns in prevalence which vary with time, age, sex and geographical region. Overall, the prevalence of obesity in young children is relatively low compared to adolescents. Gender differences in prevalence are inconsistent. The highest rates of obesity are observed in eastern and southern European countries and even within countries there may be marked variability in the rates of obesity. It is not clear whether the trends in paediatric obesity are a simple consequence of an overall increase in fatness in Europe or whether there may be sub-groups of children who, at certain ages, are either particularly susceptible to environmental challenges or are selectively exposed to such challenges. The respective contributions of dietary energy intake and patterns of physical activity to the aetiology of childhood obesity present a confused and confusing picture. Changing demographic and social circumstances throughout Europe are linked to childhood obesity but it is highly unlikely that these interact in similar ways in the genesis of obesity in different individuals and population groups. Conclusion At present, our limited understanding of the variability in susceptibility to obesity in European children and adolescents provides powerful justification for the development of preventive strategies which are population based rather than selectively targeted at high-risk children. [ABSTRACT FROM AUTHOR] Copyright of European Journal of Pediatrics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</si>
  <si>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http://ezlibrary.technion.ac.il/login?url=https://search.ebscohost.com/login.aspx?direct=true&amp;db=a9h&amp;AN=4681671&amp;site=ehost-live&amp;scope=site</t>
  </si>
  <si>
    <t>ESO's career development program (2002-2021): Presentation and evaluation.</t>
  </si>
  <si>
    <t>Pavlidis, Nicholas; Peccatori, Fedro A.; Eniu, Alexandru; Rassy, Elie; Aapro, Matti; Rolfo, Christian; Cavalli, Franco; Costa, Alberto</t>
  </si>
  <si>
    <t>Critical Reviews in Oncology/Hematology</t>
  </si>
  <si>
    <t>N.PAG</t>
  </si>
  <si>
    <t>10.1016/j.critrevonc.2021.103576</t>
  </si>
  <si>
    <t>CAREER development; MEDICAL students; EDUCATIONAL programs; MIDDLE East; EURASIA; Professional and Management Development Training; Vocational Rehabilitation Services</t>
  </si>
  <si>
    <t>Cancer education; College of European school of oncology; European school of oncology; Oncology</t>
  </si>
  <si>
    <t>[Display omitted] • ESO offers several educational activities that target medical students, oncology fellows and specialists. • The college of the European school of oncology organized these activities into an organized pathway. • Participants in the ESO activities were highly satisfied with the various events organized. Over the last two decades, the European School of Oncology (ESO) provided a career development program to young oncologists by offering extensive learning programs. In 2020, the College of ESO was established to provide a fully comprehensive educational pathway that covers the different needs of medical students, oncology fellows and specialists. The following educational activities were organized worldwide: i) the masterclass in clinical oncology, ii) fellowships in clinical training centers, iii) the certificate of competence and advanced studies, iv) the medical student courses in oncology, v) the live e-sessions, vi) the refresher courses and vii) the Visiting Professor Program; and have reached areas where education is most needed and offered a variety of educational events in Europe, Eurasia, Middle East and Latin America. In this article, we present and evaluate the ESO educational programs devoted to young oncologists over the last 20 years. [ABSTRACT FROM AUTHOR] Copyright of Critical Reviews in Oncology/Hematology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</si>
  <si>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http://ezlibrary.technion.ac.il/login?url=https://search.ebscohost.com/login.aspx?direct=true&amp;db=a9h&amp;AN=154592796&amp;site=ehost-live&amp;scope=site</t>
  </si>
  <si>
    <t>Exceptional hydrological stability of a Sphagnum-dominated peatland over the late Holocene.</t>
  </si>
  <si>
    <t>Marcisz, Katarzyna; Kołaczek, Piotr; Gałka, Mariusz; Diaconu, Andrei-Cosmin; Lamentowicz, Mariusz</t>
  </si>
  <si>
    <t>Quaternary Science Reviews</t>
  </si>
  <si>
    <t>10.1016/j.quascirev.2020.106180</t>
  </si>
  <si>
    <t>BOGS; ACCELERATOR mass spectrometry; LITTLE Ice Age; WATER table; PEATLANDS; NATURE conservation; EASTERN Europe</t>
  </si>
  <si>
    <t>Europe; Functional traits; Holocene; Little Ice Age; Mixotrophy; Morphological traits; Multi-proxy; Paleogeography; Testate amoebae; Vegetation dynamics</t>
  </si>
  <si>
    <t>Lowering of the water table and substantial drying are observed in peatlands worldwide. A significant drying of European peatlands in the last 200–300 years influenced the vegetation, lowered carbon storage potential in peatlands, and modified microbial diversity. Here, we reconstructed in high resolution hydrological changes, local and extra-local vegetation composition, and fire activity based on a peat core from a Sphagnum -dominated peatland located in a young glacial landscape in Central Eastern Europe, NE Poland. The last ca. 1500 years of history of the Jaczno bog has been supported by a dense accelerator mass spectrometry (AMS) radiocarbon (14C) dating resolution: 20 dates per 400 cm of the peat profile. We also investigated changes in the functional and morphological traits of testate amoebae as well as the functional diversity of testate amoeba communities over time. Our reconstruction showed a rare case of hydrological stability in the peatland over the late Holocene, and no dry shifts were recorded during the study period. Relatively stable hydrological conditions and undisturbed Sphagnum growth enabled the bog to maintain notably high peat accumulation rates. Although increasing human impact has been recorded in the last ca. 400 years, we did not reconstruct strong disturbances (e.g., vast deforestations, intensive grazing or farming, fires) influencing the site. Compared with other hydrological records from Europe, the Jaczno bog was one of the few bogs in Central and Eastern Europe that did not experience drying during the Little Ice Age. Moreover, the traits and functional diversity of testate amoebae did not show any critical turnover. In the last 70 years, human impact on the site decreased, and the area became afforested. Unlike most of the European peatlands, the Jaczno bog possesses high water tables up to the present time. Therefore, our data suggest that nature conservation practices, which target high water tables, are essential to maintain peatlands as a sink and not as a source of carbon in the future. • We present a rare case of hydrological stability in a bog over the last 1500 yrs. • We use high resolution sampling (8–16 years) to reconstruct environmental changes. • We show exceptionally high peat accumulation rates in a Sphagnum bog. • We compare species turnover and functional responses of testate amoebae (TA). • We review TA-based hydrological records covering for Little Ice Age in European bogs. [ABSTRACT FROM AUTHOR] Copyright of Quaternary Science Reviews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</si>
  <si>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http://ezlibrary.technion.ac.il/login?url=https://search.ebscohost.com/login.aspx?direct=true&amp;db=a9h&amp;AN=141863368&amp;site=ehost-live&amp;scope=site</t>
  </si>
  <si>
    <t>Farewell to the intelligentsia: political transformation and changing forms of leisure consumption in the former communist countries of eastern Europe.</t>
  </si>
  <si>
    <t>ROBERTS, KEN; POVALL, SUE; THOLEN, JOCHEN</t>
  </si>
  <si>
    <t>Leisure Studies</t>
  </si>
  <si>
    <t>10.1080/0261436042000275486</t>
  </si>
  <si>
    <t>Taylor &amp; Francis Ltd</t>
  </si>
  <si>
    <t>INTELLECTUALS; LIFESTYLES; LEISURE; CULTURAL activities; QUALITY of life; SOCIAL classes; EUROPE</t>
  </si>
  <si>
    <t>This paper refers to evidence from studies of young adults conducted in eight different ex-communist countries from 1993 onwards, but it is based primarily on data gathered in Ukraine, Georgia and Armenia in 2002. The evidence is used to chart the disintegration of the intelligentsia strata that were consolidated under communism. Members were highly educated and were unified by an intelligentsia lifestyle that included the consumption of state-subsidized high culture and typically involved interest and participation in public affairs. The evidence that is presented shows that under post-communism higher education graduates continue to be distinguished by their consumption of high culture. However, their occupations are more diverse in terms of work and market situations. Many, especially those in the more intellectual occupations, have been impoverished, state subsidies for their lifestyles having been withdrawn or reduced, making their lifestyles more expensive. The better-off are now even more exposed to and involved in the new consumer cultures. This paper explains how the cessation of the intelligentsia's reproduction as a lifestyle group, and the spread of commercial leisure, will have contributed to the post-1989/91 decline in political interest and activity among young people in the former communist countries of eastern Europe. [ABSTRACT FROM AUTHOR] Copyright of Leisure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</si>
  <si>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http://ezlibrary.technion.ac.il/login?url=https://search.ebscohost.com/login.aspx?direct=true&amp;db=a9h&amp;AN=16295769&amp;site=ehost-live&amp;scope=site</t>
  </si>
  <si>
    <t>From the Chairman of the Federation of European Biochemical Societies (FEBS).</t>
  </si>
  <si>
    <t>Pecht, Israel</t>
  </si>
  <si>
    <t>IUBMB Life</t>
  </si>
  <si>
    <t>10.1080/15216540500104248</t>
  </si>
  <si>
    <t>BIOCHEMISTRY; MOLECULAR biology; ANNIVERSARIES; SOCIETIES; SCIENTISTS; INTERNATIONAL cooperation; EUROPE</t>
  </si>
  <si>
    <t>Commends the International Union of Biochemistry and Molecular Biology (IUBMB) on the occasion of its 50th anniversary. Linking of interests and activities with those of the Federation of European Biochemical Societies (FEBS); FEBS; Activity portfolio of FEBS which underlines a strong focus on supporting young scientists within the 42 member countries, as well as colleagues in Eastern Europe.</t>
  </si>
  <si>
    <t>http://ezlibrary.technion.ac.il/login?url=https://search.ebscohost.com/login.aspx?direct=true&amp;db=a9h&amp;AN=17535177&amp;site=ehost-live&amp;scope=site</t>
  </si>
  <si>
    <t>Gendered trends in early and very early sex and condom use in 20 European countries from 2002 to 2010.</t>
  </si>
  <si>
    <t>Ramiro, Lucia; Windlin, Beat; Reis, Marta; Gabhainn, Saoirse Nic; Jovic, Sonia; Matos, Margarida G.; Magnusson, Josephine; Godeau, Emmanuelle</t>
  </si>
  <si>
    <t>European Journal of Public Health</t>
  </si>
  <si>
    <t>suppl_2</t>
  </si>
  <si>
    <t>10.1093/eurpub/ckv030</t>
  </si>
  <si>
    <t>Oxford University Press / USA</t>
  </si>
  <si>
    <t>SEXUALLY transmitted disease risk factors; CONDOMS; SEXUAL health; PROBABILITY theory; QUESTIONNAIRES; RESEARCH funding; SEX distribution; SEXUAL intercourse; LOGISTIC regression analysis; DATA analysis software; DESCRIPTIVE statistics; ADOLESCENCE; EUROPE; All Other Rubber Product Manufacturing; Other rubber product manufacturing</t>
  </si>
  <si>
    <t>Background: Sexual activity is often initiated during the adolescent period, and previous research suggests that the age of first sexual intercourse and condom use are crucial determinants of later sexual health. This study examined trends in adolescent sexual behaviours from 2002 to 2010 in 20 countries across four geographical regions of Europe. Methods: Data were collected by self-report questionnaires from 15-year-olds in classrooms during 2002, 2006 and 2010. Linear time trends were determined through logistic regression models, stratified for gender. Results: No linear trend over time was documented for most countries for sexual intercourse at the age of 13 or younger. Increased initiation among girls in Eastern Europe and decreased very early initiation among girls in Northern Europe emerged, along with a general increase in condom use in boys and most notably in girls. Conclusion: Overall prevalence of early and very early sexual intercourse initiation was quite stable in Europe between 2002 and 2010, while condom use increased. More detailed research and policy attention to the antecedents of non-condom use among young people is warranted; and further study of the relationships between age of sexual initiation and condom or pill use would be particularly valuable. [ABSTRACT FROM AUTHOR]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</si>
  <si>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http://ezlibrary.technion.ac.il/login?url=https://search.ebscohost.com/login.aspx?direct=true&amp;db=a9h&amp;AN=102088999&amp;site=ehost-live&amp;scope=site</t>
  </si>
  <si>
    <t>Green Volunteers in Czechoslovakia: The Youth Magazine Mladý svět and its Environmental Campaign, 1970s–1980s.</t>
  </si>
  <si>
    <t>Wedl, Alexandra</t>
  </si>
  <si>
    <t>Labour History Review (Liverpool University Press)</t>
  </si>
  <si>
    <t>10.3828/lhr.2021.17</t>
  </si>
  <si>
    <t>Liverpool University Press / Journals</t>
  </si>
  <si>
    <t>ENVIRONMENTAL activism; VOLUNTEERS; YOUTH movements; VOLUNTEER service; ENVIRONMENTALISM; CZECHOSLOVAKIA; EUROPE</t>
  </si>
  <si>
    <t>East-Central Europe; environmentalism; twentieth century</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</si>
  <si>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Mladý svět,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 [ABSTRACT FROM AUTHOR] Copyright of Labour History Review (Liverpool University Press) is the property of Liverpool University Press / Journals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</si>
  <si>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http://ezlibrary.technion.ac.il/login?url=https://search.ebscohost.com/login.aspx?direct=true&amp;db=a9h&amp;AN=154101578&amp;site=ehost-live&amp;scope=site</t>
  </si>
  <si>
    <t>Leisure time preferences and health-risk behavior of teenagers in the post-communist Central European countries.</t>
  </si>
  <si>
    <t>Spilková, Jana</t>
  </si>
  <si>
    <t>Children's Geographies</t>
  </si>
  <si>
    <t>10.1080/14733285.2013.848742</t>
  </si>
  <si>
    <t>TEENAGERS' conduct of life; LEISURE; HEALTH behavior in adolescence; RISK-taking behavior in adolescence; ALCOHOL drinking; EUROPE; Drinking Places (Alcoholic Beverages)</t>
  </si>
  <si>
    <t>alcohol consumption; Central and Eastern Europe; drug use; risk behavior; smoking; teenagers</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</si>
  <si>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 [ABSTRACT FROM AUTHOR] Copyright of Children's Geographies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</si>
  <si>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http://ezlibrary.technion.ac.il/login?url=https://search.ebscohost.com/login.aspx?direct=true&amp;db=a9h&amp;AN=102810360&amp;site=ehost-live&amp;scope=site</t>
  </si>
  <si>
    <t>Long-living crystal mush system beneath the Ciomadul volcanic dome field (Eastern-Central Europe) based on zircon crystallization age distribution.</t>
  </si>
  <si>
    <t>Lukács, Réka; Schmitt, Axel K.; Caricchi, Luca; Bachmann, Olivier; Guillong, Marcel; Molnár, Kata; Harangi, Szabolcs</t>
  </si>
  <si>
    <t>Geophysical Research Abstracts</t>
  </si>
  <si>
    <t>Copernicus Gesellschaft mbH</t>
  </si>
  <si>
    <t>LAVA domes; VOLCANIC fields; AGE distribution; ZIRCON; CRATER lakes; VOLCANOLOGY; IGNEOUS intrusions; EUROPE</t>
  </si>
  <si>
    <t>The Ciomadul volcanic dome field is the southeasternmost manifestation of the volcanic activity along the Călimani-Gurghiu-Harghita volcanic chain and represents the youngest volcanism in eastern-central Europe. The first eruptive period of Ciomadul volcanic activity ("Old Ciomadul eruptive period") lasted from 1 Ma to ca. 350 ka and sporadically produced lava domes (collectively 2-3 km3) in a tectonically controlled alignment in a 5x7 km2 area. During this period, three eruptive epochs can be distinguished based on recently published zircon (U-Th)/He dating results (Molnár et al. 2018). The active eruptive phases were separated by episodes of quiescence of 100-200 kyr. After a 150 kyr long repose interval, the "Young Ciomadul eruptive period" started at 160 ka during which an additional ~7.5 km3 of volcanic material erupted. The first eruptive epoch of Young Ciomadul was characterized by extrusion and amalgamation of dacitic lava domes and after ca. 40 kyr quiescence, the volcanic activity became more explosive between 56 ka and 30 ka (Molnár et al. 2019). The last eruption phases created the spectacular St. Anna crater lake at ca. 30 ka. Since these last eruptions, the volcano is quiescent, but gas emanations and mofettes at the surface suggest that the volcanic complex it is still active (Kis et al. 2017). The eruptive products of Ciomadul are uniform in terms of textures, mineralogy, and bulk-rock (major and trace element) chemistry, suggesting a common petrogenesis.We use high spatial resolution zircon geochronology and chemistry to reveal the lifetime and chemical evolution of the mid-upper crustal magma reservoir beneath Ciomadul. We analysed 24 samples covering both eruptive episodes and used SIMS and LA-ICP-MS measurements on separated zircon crystals. Zircon saturation temperature and Ti-in-zircon shows that zircon crystallised mainly between 720 and 670 oC. Zircon crystallization occurred nearly continuously for 1.5 Ma, including the quiescence periods. The age distribution for analysis spots placed in crystal interiors and on outer surfaces of zircon crystals from the Young Ciomadul eruptive period suggests the existence of an upper crustal crystal mush reservoir beneath the Ciomadul volcanic dome field with a 500-1000 km3 volume that has evolved along with a 10-2.5 km3/y magma flux. This result is consistent with an intermittently rejuvenated, growing silicic pluton that fed sporadic eruptions with relatively low volume magma batches. Thus, the Ciomadul magmatic system is characterized by a long-lived and presumably still active magma reservoir and a remarkable 1:100 erupted volume/magma mush ratio. This research was financed by the Hungarian National Research, Development and Innovation Fund (NKFIH) within No. K116528 and No. PD 121048 projects.References:Molnár et al. (2018): JVGR, 354, pp. 39-56.Molnár et al. (2019): JVGR, accepted paperKis et al. (2017): JVGR, 341, pp. 119-130. [ABSTRACT FROM AUTHOR] Copyright of Geophysical Research Abstracts is the property of Copernicus Gesellschaft mbH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</si>
  <si>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http://ezlibrary.technion.ac.il/login?url=https://search.ebscohost.com/login.aspx?direct=true&amp;db=a9h&amp;AN=140481976&amp;site=ehost-live&amp;scope=site</t>
  </si>
  <si>
    <t>Marginalized (non)citizens: migrant youth political engagement, volunteering and performative citizenship in the context of Brexit.</t>
  </si>
  <si>
    <t>Sime, Daniela; Behrens, Silvia</t>
  </si>
  <si>
    <t>Ethnic &amp; Racial Studies</t>
  </si>
  <si>
    <t>10.1080/01419870.2022.2142061</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</si>
  <si>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</si>
  <si>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</si>
  <si>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</si>
  <si>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</si>
  <si>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New data on Mammoth bone settlements of Eastern Europe in the light of the new excavations of the Gontsy site (Ukraine)</t>
  </si>
  <si>
    <t>Iakovleva, Lioudmila; Djindjian, François</t>
  </si>
  <si>
    <t>Quaternary International</t>
  </si>
  <si>
    <t>126-128</t>
  </si>
  <si>
    <t>10.1016/j.quaint.2004.04.023</t>
  </si>
  <si>
    <t>MAMMOTHS; FOSSIL elephants; MAMMUTHUS meridionalis; UKRAINE</t>
  </si>
  <si>
    <t>Preliminary results of the new excavations realised during the past 10 years at the Gontsy site (Ukraine) are given here, placed in the context of the famous late Upper Palaeolithic mammoth bone dwelling settlements of Eastern Europe. The knowledge of the area of the mammoth bone dwelling settlements is today limited to the middle and upper Dnepr basin over a landscape of about 400×200 km2 and within a chronology between 15 000 and 14 000 BP. Research at the Gontsy site has focused on the advantageous location of the settlement on a promontory of a terrace cut by ravines going down to the river, on the different dwelling structures, on the various activity remains around the dwellings, and on the accumulation of animal bones, mainly young mammoths, mixed with stone tools, bone tools and hearths in the paleoravines. [Copyright &amp;y&amp; Elsevier] Copyright of Quaternary International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</si>
  <si>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http://ezlibrary.technion.ac.il/login?url=https://search.ebscohost.com/login.aspx?direct=true&amp;db=a9h&amp;AN=15800695&amp;site=ehost-live&amp;scope=site</t>
  </si>
  <si>
    <t>Perceived Autonomy Support and Motivation in Young People: A Comparative Investigation of Physical Education and Leisure-Time in Four Countries.</t>
  </si>
  <si>
    <t>Soos, Istvan; Dizmatsek, Ibolya; Ling, Jonathan; Ojelabi, Adedokun; Simonek, Jaromir; Boros-Balint, Iulianna; Szabo, Peter; Szabo, Attila; Hamar, Pal</t>
  </si>
  <si>
    <t>Europe's Journal of Psychology</t>
  </si>
  <si>
    <t>10.5964/ejop.v15i3.1735</t>
  </si>
  <si>
    <t>Leibniz Institute for Psychology (ZPID)</t>
  </si>
  <si>
    <t>PHYSICAL education; PHYSICAL education teachers; PLANNED behavior theory; SELF-determination theory; PHYSICAL activity; ROMANIA; SLOVAKIA; HUNGARY; Sports and Recreation Instruction</t>
  </si>
  <si>
    <t>autonomous motivation; leisure-time physical activity; perceived autonomy support; physical education; young people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</si>
  <si>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 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 [ABSTRACT FROM AUTHOR] Copyright of Europe's Journal of Psychology is the property of Leibniz Institute for Psychology (ZPID)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</si>
  <si>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http://ezlibrary.technion.ac.il/login?url=https://search.ebscohost.com/login.aspx?direct=true&amp;db=a9h&amp;AN=138949673&amp;site=ehost-live&amp;scope=site</t>
  </si>
  <si>
    <t>Peri-Amazonian provenance of the Proto-Pelagonian basement (Greece), from zircon U–Pb geochronology and Lu–Hf isotopic geochemistry.</t>
  </si>
  <si>
    <t>Zlatkin, Olga; Avigad, Dov; Gerdes, Axel</t>
  </si>
  <si>
    <t>Lithos</t>
  </si>
  <si>
    <t>184-187</t>
  </si>
  <si>
    <t>10.1016/j.lithos.2013.11.010</t>
  </si>
  <si>
    <t>PROVENANCE (Geology); URANIUM-lead dating; GEOLOGICAL time scales; LUTETIUM isotopes; GEOCHEMISTRY</t>
  </si>
  <si>
    <t>Eastern Mediterranean; Hellenides; Pelagonian; Peri-Gondwanan terranes; U–Pb zircon geochronology; U–Pb–Hf zircon isotope geochemistry</t>
  </si>
  <si>
    <t>Abstract: The basement of the Pelagonian zone of the Hellenides, in the Eastern Mediterranean realm, has been shaped by mid-Neoproterozoic (700Ma) and Variscan (300Ma) igneous activities. In the present study, detrital zircon U–Pb geochronology and Lu–Hf isotope geochemistry of ca. 700Ma-aged granites and of pre-700Ma metasediments from the Pelagonian zone allow a genuine perspective into the provenance and origin of this terrane which hosts one of the oldest sedimentary sequences known in SE Europe. Pelagonian crustal vestiges comprising 700Ma granitoids and their hosting metasediments are termed here “Proto-Pelagonian”. Except from several concordant Tonian-aged detrital zircon grains (as young as 980Ma), which set the Early Tonian as a maximum sedimentation age, a preponderance of the detrital zircon grains separated from four Proto-Pelagonian metasedimentary samples yielded Mesoproterozoic–Paleoproterozoic ages peaking at 1.5Ga. Neoproterozoic-aged detrital zircon grains are generally absent. The detrital zircon isotopic data is thus consistent with an Amazonian source for this sequence. In terms of their detrital zircon age spectra, Proto-Pelagonian metasediments exhibit close similarity to pre-Avalonian metasedimentary sequences (e.g. Gamble Brook Formation) which underlie Late Neoproterozoic "typical Avalonian" successions in Atlantic Canada. The detrital zircon age signal obtained from the pre-700Ma metasediments is however markedly different from that previously obtained from African-derived terranes which are imbricated with the Pelagonian zone in the Eastern Mediterranean region and which are usually devoid of Mesoproterozoic detrital zircon grains (other than Stenian). Likewise, the Proto-Pelagonian basement also differs from Avalonian-type terranes previously identified in the Eastern Mediterranean–SE European region (Istanbul block of the Pontides, Pirgadikia terrane of the Internal Hellinides, North and Central Dobrogea and Danubian basement), which alongside abundant Mesoproterozoic zircon grains contain also Neoproterozoic-aged detrital zircons. Thus, from the point of view of the pre-Variscan geological history, the Pelagonian zone is exotic with respect to surrounding terranes of both, North African and Avalonian origins. [Copyright &amp;y&amp; Elsevier] Copyright of Lithos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</si>
  <si>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http://ezlibrary.technion.ac.il/login?url=https://search.ebscohost.com/login.aspx?direct=true&amp;db=a9h&amp;AN=93420009&amp;site=ehost-live&amp;scope=site</t>
  </si>
  <si>
    <t>Physical activity and sedentary behaviours in youth: Data from three Central-Eastern European countries.</t>
  </si>
  <si>
    <t>Biddle, StuartJ. H.; Soos, Istvan; Hamar, Pal; Sandor, Iosif; Simonek, Jaromir; Karsai, Istvan</t>
  </si>
  <si>
    <t>European Journal of Sport Science</t>
  </si>
  <si>
    <t>10.1080/17461390902829234</t>
  </si>
  <si>
    <t>SEDENTARY lifestyles; PHYSICAL fitness; ADOLESCENT health; CHILDHOOD obesity; EUROPE; Fitness and Recreational Sports Centers</t>
  </si>
  <si>
    <t>Eastern Europe; gender; physical activity; sedentary behaviours; Socioeconomic status; young people</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</si>
  <si>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(n=623). A 3 (socioeconomic status)×3 (country)×2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 [ABSTRACT FROM AUTHOR] Copyright of European Journal of Sport Science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</si>
  <si>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http://ezlibrary.technion.ac.il/login?url=https://search.ebscohost.com/login.aspx?direct=true&amp;db=a9h&amp;AN=44032696&amp;site=ehost-live&amp;scope=site</t>
  </si>
  <si>
    <t>Post-Communist youth: is there a Central Asian pattern?</t>
  </si>
  <si>
    <t>Roberts, Ken</t>
  </si>
  <si>
    <t>Central Asian Survey</t>
  </si>
  <si>
    <t>10.1080/02634937.2010.535315</t>
  </si>
  <si>
    <t>SOCIAL conditions of youth; GROUP identity; SOCIOECONOMICS; YOUNG adults; SOCIAL conditions in Central Asia, 1991-; ECONOMIC history; CENTRAL Asia; ECONOMIC conditions in Central Asia, 1991-</t>
  </si>
  <si>
    <t>education; labour markets; leisure; politics; youth</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</si>
  <si>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 [ABSTRACT FROM AUTHOR] Copyright of Central Asian Survey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</si>
  <si>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http://ezlibrary.technion.ac.il/login?url=https://search.ebscohost.com/login.aspx?direct=true&amp;db=a9h&amp;AN=56620290&amp;site=ehost-live&amp;scope=site</t>
  </si>
  <si>
    <t>Postgraduate training for young psychiatrists—experience of the Berlin Summer School</t>
  </si>
  <si>
    <t>Mihai, A.; Ströhle, A.; Maric, N.; Heinz, A.; Helmchen, H.; Sartorius, N.</t>
  </si>
  <si>
    <t>European Psychiatry</t>
  </si>
  <si>
    <t>10.1016/j.eurpsy.2005.05.001</t>
  </si>
  <si>
    <t>Cambridge University Press</t>
  </si>
  <si>
    <t>PSYCHIATRISTS; MENTAL health services; MEDICAL personnel; CREATIVE ability; Psychiatric and Substance Abuse Hospitals; Offices of Mental Health Practitioners (except Physicians); Residential Mental Health and Substance Abuse Facilities</t>
  </si>
  <si>
    <t>International networks; Postgraduate training; Psychiatric training</t>
  </si>
  <si>
    <t>Abstract: Background. – Growing professional exchange between Eastern and Western European countries increases the possibilities for international postgraduate training courses and by that satisfying the need for rapid and facilitation of travel and migration in the enlarged European Union increase achieving high standards. The purpose of this study was to evaluate a summer school program that trained young Eastern European psychiatrists and to assess the impact of the program on their professional development and future activities. Method. – We evaluated the training effect of the first 3 years of the Berlin Summer School with respect to (1) the participants'' satisfaction with the topics, quality and originality of the presentations, and (2) long-term effects and implications for their professional career. All participants (N =43) filled out anonymously the evaluation form at the end of each summer school. An evaluation of long-term effects was carried out 2 years later with a questionnaire that was sent via e-mail to all former participants. Results. – Participants were most satisfied with practical topics such as “how to prepare a paper”, “how to evaluate a paper”, or “how to participate in a congress.” The appreciation of the presented topics and the appreciation of courses increased in each consecutive summer school. All summer school participants reported that the course had some influence on their future career, and one fifth of the participants felt that their professional development was influenced “a lot”. Conclusions. – Although limited to 1 week of intensive training, a summer school program can have a longer lasting positive influence on the professional development of the participants. Participants felt that particularly the training of practical skills improved their research performance. Former participants founded an independent multicentric and multinational research group and supported national courses that were organized similar to the Berlin Summer School. [Copyright &amp;y&amp; Elsevier] Copyright of European Psychiatry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</si>
  <si>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http://ezlibrary.technion.ac.il/login?url=https://search.ebscohost.com/login.aspx?direct=true&amp;db=a9h&amp;AN=23350880&amp;site=ehost-live&amp;scope=site</t>
  </si>
  <si>
    <t>Regional Overview on Maternal and Child Nutrition and Examples of Nutrition Governance and Policy Responses: Europe, Central Asia and Eastern Mediterranean Regions.</t>
  </si>
  <si>
    <t>Yarparvar, Amirhossein; Jewell, Jo Martin; Al-Jawaldeh, Ayoub</t>
  </si>
  <si>
    <t>Annals of Nutrition &amp; Metabolism</t>
  </si>
  <si>
    <t>10.1159/000503673</t>
  </si>
  <si>
    <t>Karger AG</t>
  </si>
  <si>
    <t>ENRICHED foods; MALNUTRITION; BREASTFEEDING promotion; CONFERENCES &amp; conventions; INFANT health services; MARKETING; NUTRITION policy; MICRONUTRIENTS; PHYSICAL activity; ASIA; EUROPE; MEDITERRANEAN Region; AUSTRIA; Convention and Trade Show Organizers; Marketing Consulting Services</t>
  </si>
  <si>
    <t>Children; Double burden; Governance; Malnutrition; Maternal</t>
  </si>
  <si>
    <t>The Eastern Mediterranean Regions and Europe and Central Asia Regions are facing an epidemiological and nutrition transition, especially among vulnerable groups including mothers, children and adolescents. This has led to a double burden of malnutrition (DBM). Poor infant and young child feeding (IYCF), poor dietary diversity, excessive consumption of energy dense unhealthy foods, a growing obesogenic environment for children, including aggressive marketing of unhealthy foods for children, and reduced physical activity are among the main causes. In addition, several countries in the region lack the nutrition governance capacity to respond effectively to the DBM. This article reviews the context and provides a set of conclusions in which countries are called to reduce the marketing of unhealthy foods for children, enforce the fortification of staple foods with micronutrients to reduce micronutrient deficiencies and improve IYCF, including breastfeeding in the region. Also, the call is strong for cross-border multi-sectoral efforts to address the DBM in these regions. [ABSTRACT FROM AUTHOR] Copyright of Annals of Nutrition &amp; Metabolism is the property of Karger AG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</si>
  <si>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http://ezlibrary.technion.ac.il/login?url=https://search.ebscohost.com/login.aspx?direct=true&amp;db=a9h&amp;AN=140082430&amp;site=ehost-live&amp;scope=site</t>
  </si>
  <si>
    <t>The illegal immigration in Italy: some qualitative and quantitative aspects.</t>
  </si>
  <si>
    <t>Marotta, Gemma</t>
  </si>
  <si>
    <t>International Review of Sociology</t>
  </si>
  <si>
    <t>10.1080/0390670042000186752</t>
  </si>
  <si>
    <t>EMIGRATION &amp; immigration; UNDOCUMENTED immigrants; IMMIGRANTS; CRIME; SOCIOLOGY; ITALY</t>
  </si>
  <si>
    <t>Over the last few years Italy has largely been affected by the 'immigration' problem. First of all, the changes that took place in the production and economic systems at the European level have caused a large number of foreign workers to fill the occupational spaces left empty by the national population. This was a consequence of the demographic contraction and the ageing population with the related reduction of the workforce, as well as of the rejection of unskilled activities by young people. Secondly, we must keep in mind the refugee problem: people who have entered Italy, mainly illegally, often because of political persecution or of the spread of conflicts within the Eastern European and African countries. These people generally reach the country in the hope of emigrating overseas, using it only as a temporary stop or a transit zone, en route to Canada, Australia or USA. [ABSTRACT FROM AUTHOR] Copyright of International Review of Sociology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</si>
  <si>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http://ezlibrary.technion.ac.il/login?url=https://search.ebscohost.com/login.aspx?direct=true&amp;db=a9h&amp;AN=12583823&amp;site=ehost-live&amp;scope=site</t>
  </si>
  <si>
    <t>Three Accounts—Two World Wars—One Town: Narratives of War and Genocide in Eastern Galicia.</t>
  </si>
  <si>
    <t>Bartov, Omer</t>
  </si>
  <si>
    <t>East European Politics &amp; Societies</t>
  </si>
  <si>
    <t>10.1177/0888325420957080</t>
  </si>
  <si>
    <t>Buczacz; collaboration; Eastern Europe; Eastern Galicia; first-person accounts; Holocaust; Polish and Ukrainian nationalism; resistance; World War I; World War II; Zionism</t>
  </si>
  <si>
    <t>This article belongs to the special cluster, "Biographies of Belonging in the Holocaust", guest-edited by Natalia Aleksiun and Hana Kubátová. This article argues for using personal accounts in reconstructing the inner lives of interethnic communities in Eastern Europe in times of crisis. Focusing on the Eastern Galician town of Buczacz as representative of numerous other such communities, it also suggests that the events of the Holocaust must be seen within the larger context of coexistence and violence since 1914. After briefly examining the relevant historiography, the article turns to a close analysis of the diary of a Polish headmaster, written in 1914–1922; the World War II diary of a Ukrainian gymnasium teacher, and recollections of the Holocaust by a Jewish radio technician, composed in 1947. All three men lived in Buczacz; all three wanted their accounts to be read by others, but they are only now being made available to the public by the author. Each provides a strikingly different perspective: that of a Polish nationalist educator whose sons were fighting to create an independent Poland; that of a Ukrainian activist who resented Polish rule and Jewish influence but felt ambivalent about wartime and genocide profiteering by fellow Ukrainians; and that of a young Jew who meticulously recorded both collaboration and rescue by his gentile neighbors and ended up fighting in a local Polish partisan unit. And yet, seen together, these personal narratives shed light on aspects of mass violence in that region largely missing from more general or nationally oriented histories.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</si>
  <si>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http://ezlibrary.technion.ac.il/login?url=https://search.ebscohost.com/login.aspx?direct=true&amp;db=a9h&amp;AN=161517807&amp;site=ehost-live&amp;scope=site</t>
  </si>
  <si>
    <t>Tobacco sales and promotion in bars, cafes and nightclubs from large cities around the world.</t>
  </si>
  <si>
    <t>Shahrir, Shahida; Wipfli, Heather; Avila-Tang, Erika; Breysse, Patrick N.; Samet, Jonathan M.; Navas-Acien, Ana</t>
  </si>
  <si>
    <t>Tobacco Control</t>
  </si>
  <si>
    <t>10.1136/tc.2010.040220</t>
  </si>
  <si>
    <t>BMJ Publishing Group</t>
  </si>
  <si>
    <t>RESTAURANTS &amp; economics; MARKETING; CHI-squared test; CONFIDENCE intervals; EPIDEMIOLOGY; RESEARCH funding; SALES personnel; SMOKING; TOBACCO; DATA analysis; MULTIPLE regression analysis; DATA analysis software; Marketing Consulting Services; Tobacco Farming; Tobacco and Tobacco Product Merchant Wholesalers; Tobacco Stores; Commercial and Institutional Building Construction; Full-Service Restaurants; All other building equipment contractors; DEVELOPING countries; DEVELOPED countries</t>
  </si>
  <si>
    <t>Context Little is known about tobacco promotion activities in low and middle-income countries. Information on tobacco sales, advertisement and promotion in bars, cafes and nightclubs is needed to develop interventions to reduce smoking initiation and relapse, particularly among youths and young adults. Objective To evaluate cigarette sales and tobacco advertisement and promotion in bars, cafes and nightclubs using a volunteer survey approach in large cities throughout the world. Methods Between 2007 and 2009, we administered an interview-based survey to 231 bar/cafe/nightclub owners/managers in 24 large cities in Africa, the Americas, Asia and eastern Europe. Results Cigarette sales and tobacco advertisement and promotions were found in bars/cafes/nightclubs in most cities. Examples of promotions included cigarette giveaways and event sponsorship. Establishments that allowed smoking were more likely to sell cigarettes compared to smoke-free establishments (OR 8.67, 95% CI 3.25 to 23.1). Larger establishments (maximum occupancy ≥100 vs &lt;100 customers) were more likely to have tobacco advertising (OR 4.35, 95% CI 2.04 to 9.24) and to receive promotional items from tobacco companies (OR 3.18, 95% CI 1.41 to 7.17). Conclusions Cigarette sales and tobacco promotions were common in bars, cafes and nightclubs in the majority of cities. Socialising and hospitality venues must be covered by legislation banning tobacco sales and promotions to limit exposure among populations at high risk of tobacco initiation and relapse from quitting. [ABSTRACT FROM AUTHOR] Copyright of Tobacco Control is the property of BMJ Publishing Group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</si>
  <si>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http://ezlibrary.technion.ac.il/login?url=https://search.ebscohost.com/login.aspx?direct=true&amp;db=a9h&amp;AN=64136208&amp;site=ehost-live&amp;scope=site</t>
  </si>
  <si>
    <t>TOPO-EUROPE: The geoscience of coupled deep Earth-surface processes</t>
  </si>
  <si>
    <t>Cloetingh, S.A.P.L.; Ziegler, P.A.; Bogaard, P.J.F.; Andriessen, P.A.M.; Artemieva, I.M.; Bada, G.; van Balen, R.T.; Beekman, F.; Ben-Avraham, Z.; Brun, J.-P.; Bunge, H.P.; Burov, E.B.; Carbonell, R.; Facenna, C.; Friedrich, A.; Gallart, J.; Green, A.G.; Heidbach, O.; Jones, A.G.; Matenco, L.</t>
  </si>
  <si>
    <t>Global &amp; Planetary Change</t>
  </si>
  <si>
    <t>10.1016/j.gloplacha.2007.02.008</t>
  </si>
  <si>
    <t>PLATE tectonics; GEODYNAMICS; CONTINENTAL drift; MORPHOTECTONICS</t>
  </si>
  <si>
    <t>continental topography; environmental Earth System Dynamics; lithosphere/surface processes; neotectonics; source/sink relations</t>
  </si>
  <si>
    <t>Abstract: TOPO-EUROPE addresses the 4-D topographic evolution of the orogens and intra-plate regions of Europe through a multidisciplinary approach linking geology, geophysics, geodesy and geotechnology. TOPO-EUROPE integrates monitoring, imaging, reconstruction and modelling of the interplay between processes controlling continental topography and related natural hazards. Until now, research on neotectonics and related topography development of orogens and intra-plate regions has received little attention. TOPO-EUROPE initiates a number of novel studies on the quantification of rates of vertical motions, related tectonically controlled river evolution and land subsidence in carefully selected natural laboratories in Europe. From orogen through platform to continental margin, these natural laboratories include the Alps/Carpathians–Pannonian Basin System, the West and Central European Platform, the Apennines–Aegean–Anatolian region, the Iberian Peninsula, the Scandinavian Continental Margin, the East-European Platform, and the Caucasus–Levant area. TOPO-EUROPE integrates European research facilities and know-how essential to advance the understanding of the role of topography in Environmental Earth System Dynamics. The principal objective of the network is twofold. Namely, to integrate national research programs into a common European network and, furthermore, to integrate activities among TOPO-EUROPE institutes and participants. Key objectives are to provide an interdisciplinary forum to share knowledge and information in the field of the neotectonic and topographic evolution of Europe, to promote and encourage multidisciplinary research on a truly European scale, to increase mobility of scientists and to train young scientists. This paper provides an overview of the state-of-the-art of continental topography research, and of the challenges to TOPO-EUROPE researchers in the targeted natural laboratories. [Copyright &amp;y&amp; Elsevier] Copyright of Global &amp; Planetary Change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</si>
  <si>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http://ezlibrary.technion.ac.il/login?url=https://search.ebscohost.com/login.aspx?direct=true&amp;db=a9h&amp;AN=25491224&amp;site=ehost-live&amp;scope=site</t>
  </si>
  <si>
    <t>Transcending polarization? Strategic identity construction in young women's transnational feminist networks.</t>
  </si>
  <si>
    <t>Hunt, Theresa A.</t>
  </si>
  <si>
    <t>Women's Studies International Forum</t>
  </si>
  <si>
    <t>10.1016/j.wsif.2013.06.004</t>
  </si>
  <si>
    <t>YOUNG womens' attitudes; FEMINISM; IDENTITY (Psychology); YOUTH in politics; SOCIAL marginality; IDENTITY politics; YOUTH movements; SOCIETIES</t>
  </si>
  <si>
    <t>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[ABSTRACT FROM AUTHOR] Copyright of Women's Studies International Forum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</si>
  <si>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http://ezlibrary.technion.ac.il/login?url=https://search.ebscohost.com/login.aspx?direct=true&amp;db=a9h&amp;AN=91274956&amp;site=ehost-live&amp;scope=site</t>
  </si>
  <si>
    <t>'Unparalleled Opportunities': The Indian Y.M.C.A.'s Army Work Schemes for Imperial Troops During the Great War (1914-1920).</t>
  </si>
  <si>
    <t>Fischer-Tiné, Harald</t>
  </si>
  <si>
    <t>Journal of Imperial &amp; Commonwealth History</t>
  </si>
  <si>
    <t>10.1080/03086534.2018.1511245</t>
  </si>
  <si>
    <t>WORLD War I; IMPERIALISM; HUMANITARIANISM; MILITARY personnel; PROSELYTIZING</t>
  </si>
  <si>
    <t>colonial India; humanitarianism; media history; moral empire; World War I; YMCA</t>
  </si>
  <si>
    <t>The present article aims to contribute to the global history of the First World War and the history of 'imperial humanitarianism' by taking stock of the Indian Young Men's Christian Association's Army Work schemes in South Asia, Europe and the Middle East. The outbreak of the war was hailed by some American secretaries of the Y.M.C.A. working in India as presenting overwhelming opportunities for their proselytising agenda. Indeed, the global conflict massively enlarged the organisation's range of activities among European soldiers stationed in South Asia and for the first time extended it to the 'Sepoys', i.e. Indian and Nepalese soldiers serving in the imperial army. Financially supported by the Indian public as well as by the governments of Britain and British India, the US-dominated Indian Y.M.C.A. embarked on large-scale 'army work' programmes in the Indian subcontinent as well as in several theatres of war almost from the outset, a fact that clearly boosted its general popularity. This article addresses the question of the effects the Y.M.C.A.'s army work schemes had for the imperial war effort and tries to assess their deeper societal and political impact as a means of educating better citizens, both British and Indian. In doing so, the article places particular emphasis on the activities of American Y-workers, scrutinising to what extent pre-existing imperial racial and cultural stereotypes influenced their perception of and engagement with the European and South Asian soldiers they wanted to transform into 'better civilians'. [ABSTRACT FROM AUTHOR] Copyright of Journal of Imperial &amp; Commonwealth History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</si>
  <si>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http://ezlibrary.technion.ac.il/login?url=https://search.ebscohost.com/login.aspx?direct=true&amp;db=a9h&amp;AN=135096220&amp;site=ehost-live&amp;scope=site</t>
  </si>
  <si>
    <t>Working for Sexual and Reproductive Health and Rights in Central and Eastern Europe.</t>
  </si>
  <si>
    <t>NOWICKA, WANDA</t>
  </si>
  <si>
    <t>Development</t>
  </si>
  <si>
    <t>10.1057/dev.2009.13</t>
  </si>
  <si>
    <t>Palgrave Macmillan Ltd.</t>
  </si>
  <si>
    <t>SOCIAL conditions of women; WOMEN in development; WOMEN'S rights; RELIGIOUS fundamentalism; YOUTH; ABORTION; CONTRACEPTION; EUROPEAN Union; CATHOLIC Church</t>
  </si>
  <si>
    <t>abortion; Catholic Church; contraception; European Union; religious fundamentalism; youth</t>
  </si>
  <si>
    <t>At the Association For Women's Right's in Development (AWlD) Forum, ASTRA -- the Central and Eastern European (CEE) Women's Network for Sexual and Reproductive Health and Rights together with ASTRA Youth -- looked at how to respond to the rise in religious fundamentalism in CEE. Both established and young activists -- Sanja Cesar from Croatia, Nadiya Bedrychuk from Ukraine, Irene Pavlenishvili, Georgia and Wanda Nowicka from Poland -- addressed the growing religious fundamentalism in CEE. [ABSTRACT FROM AUTHOR] Copyright of Development is the property of Palgrave Macmillan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</si>
  <si>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http://ezlibrary.technion.ac.il/login?url=https://search.ebscohost.com/login.aspx?direct=true&amp;db=a9h&amp;AN=43633550&amp;site=ehost-live&amp;scope=site</t>
  </si>
  <si>
    <t>Young people's participation in sport and other leisure activities in the former soviet union.</t>
  </si>
  <si>
    <t>Roberts, Kenneth; Fagan, Colette</t>
  </si>
  <si>
    <t>European Physical Education Review</t>
  </si>
  <si>
    <t>10.1177/1356336X990051005</t>
  </si>
  <si>
    <t>YOUNG adults; SPORTS; LEISURE; FORMER Soviet republics; Fitness and Recreational Sports Centers</t>
  </si>
  <si>
    <t>This paper uses evidence from surveys in 1997 among a total of 900 young people (aged 20-26) in Armenia, Georgia and Ukraine to assess the impact of post-communism on their participation in sport and other leisure activities. Despite the rundown of public facilities and organized youth sport, participation was holding up reasonably well. Young males (and rather fewer females) were creating their own opportunities to play sport in parks and other open spaces. However, the main trends in young people's leisure were towards home-centredness, which was associated with rising investment in home entertainment equipment, towards spending money on ‘quality’ holidays, and towards making regular visits to the bars and restaurants that private commerce had opened in all three countries. It is argued that participant sport is highly vulnerable to, rather than a likely beneficiary of, the reforms in Eastern Europe and the former Soviet Union, and that this situation is likely to continue into the 21st century. [ABSTRACT FROM AUTHOR] Copyright of European Physical Education Review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</si>
  <si>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http://ezlibrary.technion.ac.il/login?url=https://search.ebscohost.com/login.aspx?direct=true&amp;db=a9h&amp;AN=4544168&amp;site=ehost-live&amp;scope=site</t>
  </si>
  <si>
    <t>Youth civic development: Theorizing a domain with evidence from different cultural contexts.</t>
  </si>
  <si>
    <t>Flanagan, Constance A.; Martínez, M. Loreto; Cumsille, Patricio; Ngomane, Tsakani</t>
  </si>
  <si>
    <t>New Directions for Child &amp; Adolescent Development</t>
  </si>
  <si>
    <t>10.1002/cd.313</t>
  </si>
  <si>
    <t>SERVICE learning; YOUTH development; CHILE; SOUTH Africa; UNITED States; EUROPE</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</si>
  <si>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 2011 Wiley Periodicals, Inc. [ABSTRACT FROM AUTHOR] Copyright of New Directions for Child &amp; Adolescent Development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</si>
  <si>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http://ezlibrary.technion.ac.il/login?url=https://search.ebscohost.com/login.aspx?direct=true&amp;db=a9h&amp;AN=67698117&amp;site=ehost-live&amp;scope=site</t>
  </si>
  <si>
    <t>Youth mobilisations and political generations: young activists in political change movements during and since the twentieth century.</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</si>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</sst>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0"/>
  <sheetViews>
    <sheetView tabSelected="1" topLeftCell="A15" workbookViewId="0">
      <selection activeCell="D32" sqref="D32"/>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"17884934"</f>
        <v>17884934</v>
      </c>
      <c r="F2" t="str">
        <f>"Dec2018"</f>
        <v>Dec2018</v>
      </c>
      <c r="G2">
        <v>13</v>
      </c>
      <c r="H2">
        <v>2</v>
      </c>
      <c r="I2">
        <v>184</v>
      </c>
      <c r="J2">
        <v>27</v>
      </c>
      <c r="K2">
        <v>134105357</v>
      </c>
      <c r="L2" t="s">
        <v>21</v>
      </c>
      <c r="M2" t="s">
        <v>22</v>
      </c>
      <c r="N2" t="s">
        <v>23</v>
      </c>
      <c r="O2" t="s">
        <v>24</v>
      </c>
      <c r="P2" t="s">
        <v>25</v>
      </c>
      <c r="Q2" t="s">
        <v>26</v>
      </c>
      <c r="R2" t="s">
        <v>27</v>
      </c>
    </row>
    <row r="3" spans="1:18" x14ac:dyDescent="0.3">
      <c r="A3" t="s">
        <v>28</v>
      </c>
      <c r="B3" t="s">
        <v>29</v>
      </c>
      <c r="C3" t="s">
        <v>30</v>
      </c>
      <c r="D3" t="str">
        <f>"14712148"</f>
        <v>14712148</v>
      </c>
      <c r="F3" t="str">
        <f>"5/22/2017"</f>
        <v>5/22/2017</v>
      </c>
      <c r="G3">
        <v>17</v>
      </c>
      <c r="I3">
        <v>1</v>
      </c>
      <c r="J3">
        <v>16</v>
      </c>
      <c r="K3">
        <v>123197509</v>
      </c>
      <c r="L3" t="s">
        <v>31</v>
      </c>
      <c r="M3" t="s">
        <v>32</v>
      </c>
      <c r="N3" t="s">
        <v>23</v>
      </c>
      <c r="O3" t="s">
        <v>33</v>
      </c>
      <c r="P3" t="s">
        <v>34</v>
      </c>
      <c r="Q3" t="s">
        <v>35</v>
      </c>
      <c r="R3" t="s">
        <v>36</v>
      </c>
    </row>
    <row r="4" spans="1:18" x14ac:dyDescent="0.3">
      <c r="A4" t="s">
        <v>37</v>
      </c>
      <c r="B4" t="s">
        <v>38</v>
      </c>
      <c r="C4" t="s">
        <v>39</v>
      </c>
      <c r="D4" t="str">
        <f>"00218790"</f>
        <v>00218790</v>
      </c>
      <c r="F4" t="str">
        <f>"Jan2010"</f>
        <v>Jan2010</v>
      </c>
      <c r="G4">
        <v>79</v>
      </c>
      <c r="H4">
        <v>1</v>
      </c>
      <c r="I4">
        <v>148</v>
      </c>
      <c r="J4">
        <v>13</v>
      </c>
      <c r="K4">
        <v>46708594</v>
      </c>
      <c r="L4" t="s">
        <v>40</v>
      </c>
      <c r="M4" t="s">
        <v>41</v>
      </c>
      <c r="N4" t="s">
        <v>23</v>
      </c>
      <c r="O4" t="s">
        <v>42</v>
      </c>
      <c r="P4" t="s">
        <v>43</v>
      </c>
      <c r="Q4" t="s">
        <v>44</v>
      </c>
      <c r="R4" t="s">
        <v>45</v>
      </c>
    </row>
    <row r="5" spans="1:18" x14ac:dyDescent="0.3">
      <c r="A5" t="s">
        <v>46</v>
      </c>
      <c r="B5" t="s">
        <v>47</v>
      </c>
      <c r="C5" t="s">
        <v>48</v>
      </c>
      <c r="D5" t="str">
        <f>"09598049"</f>
        <v>09598049</v>
      </c>
      <c r="F5" t="str">
        <f>"Jul2008"</f>
        <v>Jul2008</v>
      </c>
      <c r="G5">
        <v>44</v>
      </c>
      <c r="H5">
        <v>10</v>
      </c>
      <c r="I5">
        <v>1425</v>
      </c>
      <c r="J5">
        <v>13</v>
      </c>
      <c r="K5">
        <v>32640533</v>
      </c>
      <c r="L5" t="s">
        <v>49</v>
      </c>
      <c r="M5" t="s">
        <v>50</v>
      </c>
      <c r="N5" t="s">
        <v>23</v>
      </c>
      <c r="O5" t="s">
        <v>51</v>
      </c>
      <c r="Q5" t="s">
        <v>52</v>
      </c>
      <c r="R5" t="s">
        <v>53</v>
      </c>
    </row>
    <row r="6" spans="1:18" x14ac:dyDescent="0.3">
      <c r="A6" t="s">
        <v>54</v>
      </c>
      <c r="B6" t="s">
        <v>55</v>
      </c>
      <c r="C6" t="s">
        <v>56</v>
      </c>
      <c r="D6" t="str">
        <f>"15430537"</f>
        <v>15430537</v>
      </c>
      <c r="F6" t="str">
        <f>"2008"</f>
        <v>2008</v>
      </c>
      <c r="G6">
        <v>38</v>
      </c>
      <c r="H6">
        <v>2</v>
      </c>
      <c r="I6">
        <v>95</v>
      </c>
      <c r="J6">
        <v>4</v>
      </c>
      <c r="K6">
        <v>34455927</v>
      </c>
      <c r="M6" t="s">
        <v>57</v>
      </c>
      <c r="N6" t="s">
        <v>23</v>
      </c>
      <c r="O6" t="s">
        <v>58</v>
      </c>
      <c r="Q6" t="s">
        <v>59</v>
      </c>
      <c r="R6" t="s">
        <v>60</v>
      </c>
    </row>
    <row r="7" spans="1:18" x14ac:dyDescent="0.3">
      <c r="A7" t="s">
        <v>61</v>
      </c>
      <c r="B7" t="s">
        <v>62</v>
      </c>
      <c r="C7" t="s">
        <v>63</v>
      </c>
      <c r="D7" t="str">
        <f>"14795868"</f>
        <v>14795868</v>
      </c>
      <c r="F7" t="str">
        <f>"2008"</f>
        <v>2008</v>
      </c>
      <c r="G7">
        <v>5</v>
      </c>
      <c r="I7">
        <v>1</v>
      </c>
      <c r="J7">
        <v>14</v>
      </c>
      <c r="K7">
        <v>35703403</v>
      </c>
      <c r="L7" t="s">
        <v>64</v>
      </c>
      <c r="M7" t="s">
        <v>32</v>
      </c>
      <c r="N7" t="s">
        <v>23</v>
      </c>
      <c r="O7" t="s">
        <v>65</v>
      </c>
      <c r="Q7" t="s">
        <v>66</v>
      </c>
      <c r="R7" t="s">
        <v>67</v>
      </c>
    </row>
    <row r="8" spans="1:18" x14ac:dyDescent="0.3">
      <c r="A8" t="s">
        <v>68</v>
      </c>
      <c r="B8" t="s">
        <v>69</v>
      </c>
      <c r="C8" t="s">
        <v>70</v>
      </c>
      <c r="D8" t="str">
        <f>"01650254"</f>
        <v>01650254</v>
      </c>
      <c r="F8" t="str">
        <f>"Nov2010"</f>
        <v>Nov2010</v>
      </c>
      <c r="G8">
        <v>34</v>
      </c>
      <c r="H8">
        <v>6</v>
      </c>
      <c r="I8">
        <v>491</v>
      </c>
      <c r="J8">
        <v>9</v>
      </c>
      <c r="K8">
        <v>54875171</v>
      </c>
      <c r="L8" t="s">
        <v>71</v>
      </c>
      <c r="M8" t="s">
        <v>72</v>
      </c>
      <c r="N8" t="s">
        <v>23</v>
      </c>
      <c r="P8" t="s">
        <v>73</v>
      </c>
      <c r="Q8" t="s">
        <v>74</v>
      </c>
      <c r="R8" t="s">
        <v>75</v>
      </c>
    </row>
    <row r="9" spans="1:18" x14ac:dyDescent="0.3">
      <c r="A9" t="s">
        <v>76</v>
      </c>
      <c r="B9" t="s">
        <v>77</v>
      </c>
      <c r="C9" t="s">
        <v>78</v>
      </c>
      <c r="D9" t="str">
        <f>"02229617"</f>
        <v>02229617</v>
      </c>
      <c r="F9" t="str">
        <f>"Jun2018"</f>
        <v>Jun2018</v>
      </c>
      <c r="G9">
        <v>66</v>
      </c>
      <c r="H9">
        <v>4</v>
      </c>
      <c r="I9">
        <v>219</v>
      </c>
      <c r="J9">
        <v>21</v>
      </c>
      <c r="K9">
        <v>130107466</v>
      </c>
      <c r="L9" t="s">
        <v>79</v>
      </c>
      <c r="M9" t="s">
        <v>50</v>
      </c>
      <c r="N9" t="s">
        <v>23</v>
      </c>
      <c r="P9" t="s">
        <v>80</v>
      </c>
      <c r="Q9" t="s">
        <v>81</v>
      </c>
      <c r="R9" t="s">
        <v>82</v>
      </c>
    </row>
    <row r="10" spans="1:18" x14ac:dyDescent="0.3">
      <c r="A10" t="s">
        <v>83</v>
      </c>
      <c r="B10" t="s">
        <v>84</v>
      </c>
      <c r="C10" t="s">
        <v>85</v>
      </c>
      <c r="D10" t="str">
        <f>"08900132"</f>
        <v>08900132</v>
      </c>
      <c r="F10" t="str">
        <f>"2006"</f>
        <v>2006</v>
      </c>
      <c r="G10">
        <v>18</v>
      </c>
      <c r="H10" s="1">
        <v>44928</v>
      </c>
      <c r="I10">
        <v>57</v>
      </c>
      <c r="J10">
        <v>18</v>
      </c>
      <c r="K10">
        <v>22450688</v>
      </c>
      <c r="L10" t="s">
        <v>86</v>
      </c>
      <c r="M10" t="s">
        <v>87</v>
      </c>
      <c r="N10" t="s">
        <v>23</v>
      </c>
      <c r="O10" t="s">
        <v>88</v>
      </c>
      <c r="Q10" t="s">
        <v>89</v>
      </c>
      <c r="R10" t="s">
        <v>90</v>
      </c>
    </row>
    <row r="11" spans="1:18" x14ac:dyDescent="0.3">
      <c r="A11" t="s">
        <v>91</v>
      </c>
      <c r="B11" t="s">
        <v>92</v>
      </c>
      <c r="C11" t="s">
        <v>93</v>
      </c>
      <c r="D11" t="str">
        <f>"17582652"</f>
        <v>17582652</v>
      </c>
      <c r="F11" t="str">
        <f>"Nov2014 Supplement 4S3"</f>
        <v>Nov2014 Supplement 4S3</v>
      </c>
      <c r="G11">
        <v>17</v>
      </c>
      <c r="I11" t="s">
        <v>94</v>
      </c>
      <c r="J11">
        <v>1</v>
      </c>
      <c r="K11">
        <v>125299204</v>
      </c>
      <c r="L11" t="s">
        <v>95</v>
      </c>
      <c r="M11" t="s">
        <v>41</v>
      </c>
      <c r="N11" t="s">
        <v>23</v>
      </c>
      <c r="O11" t="s">
        <v>96</v>
      </c>
      <c r="Q11" t="s">
        <v>97</v>
      </c>
      <c r="R11" t="s">
        <v>98</v>
      </c>
    </row>
    <row r="12" spans="1:18" x14ac:dyDescent="0.3">
      <c r="A12" t="s">
        <v>99</v>
      </c>
      <c r="B12" t="s">
        <v>100</v>
      </c>
      <c r="C12" t="s">
        <v>101</v>
      </c>
      <c r="D12" t="str">
        <f>"13146238"</f>
        <v>13146238</v>
      </c>
      <c r="F12" t="str">
        <f>"2015 SpecialEdition"</f>
        <v>2015 SpecialEdition</v>
      </c>
      <c r="I12">
        <v>15</v>
      </c>
      <c r="J12">
        <v>9</v>
      </c>
      <c r="K12">
        <v>116513442</v>
      </c>
      <c r="M12" t="s">
        <v>102</v>
      </c>
      <c r="N12" t="s">
        <v>23</v>
      </c>
      <c r="O12" t="s">
        <v>103</v>
      </c>
      <c r="P12" t="s">
        <v>104</v>
      </c>
      <c r="Q12" t="s">
        <v>105</v>
      </c>
      <c r="R12" t="s">
        <v>106</v>
      </c>
    </row>
    <row r="13" spans="1:18" x14ac:dyDescent="0.3">
      <c r="A13" t="s">
        <v>107</v>
      </c>
      <c r="B13" t="s">
        <v>108</v>
      </c>
      <c r="C13" t="s">
        <v>109</v>
      </c>
      <c r="D13" t="str">
        <f>"13344684"</f>
        <v>13344684</v>
      </c>
      <c r="F13" t="str">
        <f>"2021"</f>
        <v>2021</v>
      </c>
      <c r="G13">
        <v>19</v>
      </c>
      <c r="H13">
        <v>2</v>
      </c>
      <c r="I13">
        <v>210</v>
      </c>
      <c r="J13">
        <v>17</v>
      </c>
      <c r="K13">
        <v>151223180</v>
      </c>
      <c r="L13" t="s">
        <v>110</v>
      </c>
      <c r="M13" t="s">
        <v>111</v>
      </c>
      <c r="N13" t="s">
        <v>23</v>
      </c>
      <c r="O13" t="s">
        <v>112</v>
      </c>
      <c r="P13" t="s">
        <v>113</v>
      </c>
      <c r="Q13" t="s">
        <v>114</v>
      </c>
      <c r="R13" t="s">
        <v>115</v>
      </c>
    </row>
    <row r="14" spans="1:18" x14ac:dyDescent="0.3">
      <c r="A14" t="s">
        <v>116</v>
      </c>
      <c r="B14" t="s">
        <v>117</v>
      </c>
      <c r="C14" t="s">
        <v>118</v>
      </c>
      <c r="D14" t="str">
        <f>"03406199"</f>
        <v>03406199</v>
      </c>
      <c r="F14" t="str">
        <f>"2000"</f>
        <v>2000</v>
      </c>
      <c r="G14">
        <v>159</v>
      </c>
      <c r="H14">
        <v>13</v>
      </c>
      <c r="I14" t="s">
        <v>119</v>
      </c>
      <c r="J14">
        <v>1</v>
      </c>
      <c r="K14">
        <v>4681671</v>
      </c>
      <c r="L14" t="s">
        <v>120</v>
      </c>
      <c r="M14" t="s">
        <v>121</v>
      </c>
      <c r="N14" t="s">
        <v>23</v>
      </c>
      <c r="O14" t="s">
        <v>122</v>
      </c>
      <c r="Q14" t="s">
        <v>123</v>
      </c>
      <c r="R14" t="s">
        <v>124</v>
      </c>
    </row>
    <row r="15" spans="1:18" x14ac:dyDescent="0.3">
      <c r="A15" t="s">
        <v>125</v>
      </c>
      <c r="B15" t="s">
        <v>126</v>
      </c>
      <c r="C15" t="s">
        <v>127</v>
      </c>
      <c r="D15" t="str">
        <f>"10408428"</f>
        <v>10408428</v>
      </c>
      <c r="F15" t="str">
        <f>"Jan2022"</f>
        <v>Jan2022</v>
      </c>
      <c r="G15">
        <v>169</v>
      </c>
      <c r="I15" t="s">
        <v>128</v>
      </c>
      <c r="J15">
        <v>1</v>
      </c>
      <c r="K15">
        <v>154592796</v>
      </c>
      <c r="L15" t="s">
        <v>129</v>
      </c>
      <c r="M15" t="s">
        <v>50</v>
      </c>
      <c r="N15" t="s">
        <v>23</v>
      </c>
      <c r="O15" t="s">
        <v>130</v>
      </c>
      <c r="P15" t="s">
        <v>131</v>
      </c>
      <c r="Q15" t="s">
        <v>132</v>
      </c>
      <c r="R15" t="s">
        <v>133</v>
      </c>
    </row>
    <row r="16" spans="1:18" x14ac:dyDescent="0.3">
      <c r="A16" t="s">
        <v>134</v>
      </c>
      <c r="B16" t="s">
        <v>135</v>
      </c>
      <c r="C16" t="s">
        <v>136</v>
      </c>
      <c r="D16" t="str">
        <f>"02773791"</f>
        <v>02773791</v>
      </c>
      <c r="F16" t="str">
        <f>"Mar2020"</f>
        <v>Mar2020</v>
      </c>
      <c r="G16">
        <v>231</v>
      </c>
      <c r="I16" t="s">
        <v>128</v>
      </c>
      <c r="J16">
        <v>1</v>
      </c>
      <c r="K16">
        <v>141863368</v>
      </c>
      <c r="L16" t="s">
        <v>137</v>
      </c>
      <c r="M16" t="s">
        <v>50</v>
      </c>
      <c r="N16" t="s">
        <v>23</v>
      </c>
      <c r="O16" t="s">
        <v>138</v>
      </c>
      <c r="P16" t="s">
        <v>139</v>
      </c>
      <c r="Q16" t="s">
        <v>140</v>
      </c>
      <c r="R16" t="s">
        <v>141</v>
      </c>
    </row>
    <row r="17" spans="1:18" x14ac:dyDescent="0.3">
      <c r="A17" t="s">
        <v>142</v>
      </c>
      <c r="B17" t="s">
        <v>143</v>
      </c>
      <c r="C17" t="s">
        <v>144</v>
      </c>
      <c r="D17" t="str">
        <f>"02614367"</f>
        <v>02614367</v>
      </c>
      <c r="F17" t="str">
        <f>"Apr2005"</f>
        <v>Apr2005</v>
      </c>
      <c r="G17">
        <v>24</v>
      </c>
      <c r="H17">
        <v>2</v>
      </c>
      <c r="I17">
        <v>115</v>
      </c>
      <c r="J17">
        <v>21</v>
      </c>
      <c r="K17">
        <v>16295769</v>
      </c>
      <c r="L17" t="s">
        <v>145</v>
      </c>
      <c r="M17" t="s">
        <v>146</v>
      </c>
      <c r="N17" t="s">
        <v>23</v>
      </c>
      <c r="O17" t="s">
        <v>147</v>
      </c>
      <c r="Q17" t="s">
        <v>148</v>
      </c>
      <c r="R17" t="s">
        <v>149</v>
      </c>
    </row>
    <row r="18" spans="1:18" x14ac:dyDescent="0.3">
      <c r="A18" t="s">
        <v>150</v>
      </c>
      <c r="B18" t="s">
        <v>151</v>
      </c>
      <c r="C18" t="s">
        <v>152</v>
      </c>
      <c r="D18" t="str">
        <f>"15216543"</f>
        <v>15216543</v>
      </c>
      <c r="F18" t="str">
        <f>"Apr/May2005"</f>
        <v>Apr/May2005</v>
      </c>
      <c r="G18">
        <v>57</v>
      </c>
      <c r="H18" s="1">
        <v>45021</v>
      </c>
      <c r="I18">
        <v>223</v>
      </c>
      <c r="J18">
        <v>1</v>
      </c>
      <c r="K18">
        <v>17535177</v>
      </c>
      <c r="L18" t="s">
        <v>153</v>
      </c>
      <c r="M18" t="s">
        <v>41</v>
      </c>
      <c r="N18" t="s">
        <v>23</v>
      </c>
      <c r="O18" t="s">
        <v>154</v>
      </c>
      <c r="Q18" t="s">
        <v>155</v>
      </c>
      <c r="R18" t="s">
        <v>156</v>
      </c>
    </row>
    <row r="19" spans="1:18" x14ac:dyDescent="0.3">
      <c r="A19" t="s">
        <v>157</v>
      </c>
      <c r="B19" t="s">
        <v>158</v>
      </c>
      <c r="C19" t="s">
        <v>159</v>
      </c>
      <c r="D19" t="str">
        <f>"11011262"</f>
        <v>11011262</v>
      </c>
      <c r="F19" t="str">
        <f>"2015 Supplement"</f>
        <v>2015 Supplement</v>
      </c>
      <c r="G19">
        <v>25</v>
      </c>
      <c r="H19" t="s">
        <v>160</v>
      </c>
      <c r="I19">
        <v>65</v>
      </c>
      <c r="J19">
        <v>4</v>
      </c>
      <c r="K19">
        <v>102088999</v>
      </c>
      <c r="L19" t="s">
        <v>161</v>
      </c>
      <c r="M19" t="s">
        <v>162</v>
      </c>
      <c r="N19" t="s">
        <v>23</v>
      </c>
      <c r="O19" t="s">
        <v>163</v>
      </c>
      <c r="Q19" t="s">
        <v>164</v>
      </c>
      <c r="R19" t="s">
        <v>165</v>
      </c>
    </row>
    <row r="20" spans="1:18" x14ac:dyDescent="0.3">
      <c r="A20" t="s">
        <v>166</v>
      </c>
      <c r="B20" t="s">
        <v>167</v>
      </c>
      <c r="C20" t="s">
        <v>168</v>
      </c>
      <c r="D20" t="str">
        <f>"09615652"</f>
        <v>09615652</v>
      </c>
      <c r="F20" t="str">
        <f>"Dec2021"</f>
        <v>Dec2021</v>
      </c>
      <c r="G20">
        <v>86</v>
      </c>
      <c r="H20">
        <v>3</v>
      </c>
      <c r="I20">
        <v>397</v>
      </c>
      <c r="J20">
        <v>27</v>
      </c>
      <c r="K20">
        <v>154101578</v>
      </c>
      <c r="L20" t="s">
        <v>169</v>
      </c>
      <c r="M20" t="s">
        <v>170</v>
      </c>
      <c r="N20" t="s">
        <v>23</v>
      </c>
      <c r="O20" t="s">
        <v>171</v>
      </c>
      <c r="P20" t="s">
        <v>172</v>
      </c>
      <c r="Q20" t="s">
        <v>173</v>
      </c>
      <c r="R20" t="s">
        <v>174</v>
      </c>
    </row>
    <row r="21" spans="1:18" x14ac:dyDescent="0.3">
      <c r="A21" t="s">
        <v>175</v>
      </c>
      <c r="B21" t="s">
        <v>176</v>
      </c>
      <c r="C21" t="s">
        <v>177</v>
      </c>
      <c r="D21" t="str">
        <f>"14733285"</f>
        <v>14733285</v>
      </c>
      <c r="F21" t="str">
        <f>"Aug2015"</f>
        <v>Aug2015</v>
      </c>
      <c r="G21">
        <v>13</v>
      </c>
      <c r="H21">
        <v>4</v>
      </c>
      <c r="I21">
        <v>435</v>
      </c>
      <c r="J21">
        <v>16</v>
      </c>
      <c r="K21">
        <v>102810360</v>
      </c>
      <c r="L21" t="s">
        <v>178</v>
      </c>
      <c r="M21" t="s">
        <v>146</v>
      </c>
      <c r="N21" t="s">
        <v>23</v>
      </c>
      <c r="O21" t="s">
        <v>179</v>
      </c>
      <c r="P21" t="s">
        <v>180</v>
      </c>
      <c r="Q21" t="s">
        <v>181</v>
      </c>
      <c r="R21" t="s">
        <v>182</v>
      </c>
    </row>
    <row r="22" spans="1:18" x14ac:dyDescent="0.3">
      <c r="A22" t="s">
        <v>183</v>
      </c>
      <c r="B22" t="s">
        <v>184</v>
      </c>
      <c r="C22" t="s">
        <v>185</v>
      </c>
      <c r="D22" t="str">
        <f>"10297006"</f>
        <v>10297006</v>
      </c>
      <c r="F22" t="str">
        <f>"2019"</f>
        <v>2019</v>
      </c>
      <c r="G22">
        <v>21</v>
      </c>
      <c r="I22">
        <v>1</v>
      </c>
      <c r="J22">
        <v>1</v>
      </c>
      <c r="K22">
        <v>140481976</v>
      </c>
      <c r="M22" t="s">
        <v>186</v>
      </c>
      <c r="N22" t="s">
        <v>23</v>
      </c>
      <c r="O22" t="s">
        <v>187</v>
      </c>
      <c r="Q22" t="s">
        <v>188</v>
      </c>
      <c r="R22" t="s">
        <v>189</v>
      </c>
    </row>
    <row r="23" spans="1:18" x14ac:dyDescent="0.3">
      <c r="A23" t="s">
        <v>190</v>
      </c>
      <c r="B23" t="s">
        <v>191</v>
      </c>
      <c r="C23" t="s">
        <v>192</v>
      </c>
      <c r="D23" t="str">
        <f>"01419870"</f>
        <v>01419870</v>
      </c>
      <c r="F23" t="str">
        <f>"Jun2023"</f>
        <v>Jun2023</v>
      </c>
      <c r="G23">
        <v>46</v>
      </c>
      <c r="H23">
        <v>7</v>
      </c>
      <c r="I23">
        <v>1502</v>
      </c>
      <c r="J23">
        <v>25</v>
      </c>
      <c r="K23">
        <v>163000142</v>
      </c>
      <c r="L23" t="s">
        <v>193</v>
      </c>
      <c r="M23" t="s">
        <v>146</v>
      </c>
      <c r="N23" t="s">
        <v>23</v>
      </c>
      <c r="O23" t="s">
        <v>194</v>
      </c>
      <c r="P23" t="s">
        <v>195</v>
      </c>
      <c r="Q23" t="s">
        <v>196</v>
      </c>
      <c r="R23" t="s">
        <v>197</v>
      </c>
    </row>
    <row r="24" spans="1:18" x14ac:dyDescent="0.3">
      <c r="A24" t="s">
        <v>198</v>
      </c>
      <c r="B24" t="s">
        <v>199</v>
      </c>
      <c r="C24" t="s">
        <v>200</v>
      </c>
      <c r="D24" t="str">
        <f>"10406182"</f>
        <v>10406182</v>
      </c>
      <c r="F24" t="str">
        <f>"Nov2004"</f>
        <v>Nov2004</v>
      </c>
      <c r="G24" t="s">
        <v>201</v>
      </c>
      <c r="I24">
        <v>195</v>
      </c>
      <c r="J24">
        <v>13</v>
      </c>
      <c r="K24">
        <v>15800695</v>
      </c>
      <c r="L24" t="s">
        <v>202</v>
      </c>
      <c r="M24" t="s">
        <v>50</v>
      </c>
      <c r="N24" t="s">
        <v>23</v>
      </c>
      <c r="O24" t="s">
        <v>203</v>
      </c>
      <c r="Q24" t="s">
        <v>204</v>
      </c>
      <c r="R24" t="s">
        <v>205</v>
      </c>
    </row>
    <row r="25" spans="1:18" x14ac:dyDescent="0.3">
      <c r="A25" t="s">
        <v>206</v>
      </c>
      <c r="B25" t="s">
        <v>207</v>
      </c>
      <c r="C25" t="s">
        <v>208</v>
      </c>
      <c r="D25" t="str">
        <f>"18410413"</f>
        <v>18410413</v>
      </c>
      <c r="F25" t="str">
        <f>"Aug2019"</f>
        <v>Aug2019</v>
      </c>
      <c r="G25">
        <v>15</v>
      </c>
      <c r="H25">
        <v>3</v>
      </c>
      <c r="I25">
        <v>509</v>
      </c>
      <c r="J25">
        <v>22</v>
      </c>
      <c r="K25">
        <v>138949673</v>
      </c>
      <c r="L25" t="s">
        <v>209</v>
      </c>
      <c r="M25" t="s">
        <v>210</v>
      </c>
      <c r="N25" t="s">
        <v>23</v>
      </c>
      <c r="O25" t="s">
        <v>211</v>
      </c>
      <c r="P25" t="s">
        <v>212</v>
      </c>
      <c r="Q25" t="s">
        <v>213</v>
      </c>
      <c r="R25" t="s">
        <v>214</v>
      </c>
    </row>
    <row r="26" spans="1:18" x14ac:dyDescent="0.3">
      <c r="A26" t="s">
        <v>215</v>
      </c>
      <c r="B26" t="s">
        <v>216</v>
      </c>
      <c r="C26" t="s">
        <v>217</v>
      </c>
      <c r="D26" t="str">
        <f>"00244937"</f>
        <v>00244937</v>
      </c>
      <c r="F26" t="str">
        <f>"Jan2014"</f>
        <v>Jan2014</v>
      </c>
      <c r="G26" t="s">
        <v>218</v>
      </c>
      <c r="I26">
        <v>379</v>
      </c>
      <c r="J26">
        <v>14</v>
      </c>
      <c r="K26">
        <v>93420009</v>
      </c>
      <c r="L26" t="s">
        <v>219</v>
      </c>
      <c r="M26" t="s">
        <v>50</v>
      </c>
      <c r="N26" t="s">
        <v>23</v>
      </c>
      <c r="O26" t="s">
        <v>220</v>
      </c>
      <c r="P26" t="s">
        <v>221</v>
      </c>
      <c r="Q26" t="s">
        <v>222</v>
      </c>
      <c r="R26" t="s">
        <v>223</v>
      </c>
    </row>
    <row r="27" spans="1:18" x14ac:dyDescent="0.3">
      <c r="A27" t="s">
        <v>224</v>
      </c>
      <c r="B27" t="s">
        <v>225</v>
      </c>
      <c r="C27" t="s">
        <v>226</v>
      </c>
      <c r="D27" t="str">
        <f>"17461391"</f>
        <v>17461391</v>
      </c>
      <c r="F27" t="str">
        <f>"Sep2009"</f>
        <v>Sep2009</v>
      </c>
      <c r="G27">
        <v>9</v>
      </c>
      <c r="H27">
        <v>5</v>
      </c>
      <c r="I27">
        <v>295</v>
      </c>
      <c r="J27">
        <v>7</v>
      </c>
      <c r="K27">
        <v>44032696</v>
      </c>
      <c r="L27" t="s">
        <v>227</v>
      </c>
      <c r="M27" t="s">
        <v>146</v>
      </c>
      <c r="N27" t="s">
        <v>23</v>
      </c>
      <c r="O27" t="s">
        <v>228</v>
      </c>
      <c r="P27" t="s">
        <v>229</v>
      </c>
      <c r="Q27" t="s">
        <v>230</v>
      </c>
      <c r="R27" t="s">
        <v>231</v>
      </c>
    </row>
    <row r="28" spans="1:18" x14ac:dyDescent="0.3">
      <c r="A28" t="s">
        <v>232</v>
      </c>
      <c r="B28" t="s">
        <v>233</v>
      </c>
      <c r="C28" t="s">
        <v>234</v>
      </c>
      <c r="D28" t="str">
        <f>"02634937"</f>
        <v>02634937</v>
      </c>
      <c r="F28" t="str">
        <f>"Dec2010"</f>
        <v>Dec2010</v>
      </c>
      <c r="G28">
        <v>29</v>
      </c>
      <c r="H28">
        <v>4</v>
      </c>
      <c r="I28">
        <v>537</v>
      </c>
      <c r="J28">
        <v>13</v>
      </c>
      <c r="K28">
        <v>56620290</v>
      </c>
      <c r="L28" t="s">
        <v>235</v>
      </c>
      <c r="M28" t="s">
        <v>146</v>
      </c>
      <c r="N28" t="s">
        <v>23</v>
      </c>
      <c r="O28" t="s">
        <v>236</v>
      </c>
      <c r="P28" t="s">
        <v>237</v>
      </c>
      <c r="Q28" t="s">
        <v>238</v>
      </c>
      <c r="R28" t="s">
        <v>239</v>
      </c>
    </row>
    <row r="29" spans="1:18" x14ac:dyDescent="0.3">
      <c r="A29" t="s">
        <v>240</v>
      </c>
      <c r="B29" t="s">
        <v>241</v>
      </c>
      <c r="C29" t="s">
        <v>242</v>
      </c>
      <c r="D29" t="str">
        <f>"09249338"</f>
        <v>09249338</v>
      </c>
      <c r="F29" t="str">
        <f>"Dec2006"</f>
        <v>Dec2006</v>
      </c>
      <c r="G29">
        <v>21</v>
      </c>
      <c r="H29">
        <v>8</v>
      </c>
      <c r="I29">
        <v>509</v>
      </c>
      <c r="J29">
        <v>7</v>
      </c>
      <c r="K29">
        <v>23350880</v>
      </c>
      <c r="L29" t="s">
        <v>243</v>
      </c>
      <c r="M29" t="s">
        <v>244</v>
      </c>
      <c r="N29" t="s">
        <v>23</v>
      </c>
      <c r="O29" t="s">
        <v>245</v>
      </c>
      <c r="P29" t="s">
        <v>246</v>
      </c>
      <c r="Q29" t="s">
        <v>247</v>
      </c>
      <c r="R29" t="s">
        <v>248</v>
      </c>
    </row>
    <row r="30" spans="1:18" x14ac:dyDescent="0.3">
      <c r="A30" t="s">
        <v>249</v>
      </c>
      <c r="B30" t="s">
        <v>250</v>
      </c>
      <c r="C30" t="s">
        <v>251</v>
      </c>
      <c r="D30" t="str">
        <f>"02506807"</f>
        <v>02506807</v>
      </c>
      <c r="F30" t="str">
        <f>"2019"</f>
        <v>2019</v>
      </c>
      <c r="G30">
        <v>75</v>
      </c>
      <c r="H30">
        <v>2</v>
      </c>
      <c r="I30">
        <v>135</v>
      </c>
      <c r="J30">
        <v>4</v>
      </c>
      <c r="K30">
        <v>140082430</v>
      </c>
      <c r="L30" t="s">
        <v>252</v>
      </c>
      <c r="M30" t="s">
        <v>253</v>
      </c>
      <c r="N30" t="s">
        <v>23</v>
      </c>
      <c r="O30" t="s">
        <v>254</v>
      </c>
      <c r="P30" t="s">
        <v>255</v>
      </c>
      <c r="Q30" t="s">
        <v>256</v>
      </c>
      <c r="R30" t="s">
        <v>257</v>
      </c>
    </row>
    <row r="31" spans="1:18" x14ac:dyDescent="0.3">
      <c r="A31" t="s">
        <v>258</v>
      </c>
      <c r="B31" t="s">
        <v>259</v>
      </c>
      <c r="C31" t="s">
        <v>260</v>
      </c>
      <c r="D31" t="str">
        <f>"03906701"</f>
        <v>03906701</v>
      </c>
      <c r="F31" t="str">
        <f>"Mar2004"</f>
        <v>Mar2004</v>
      </c>
      <c r="G31">
        <v>14</v>
      </c>
      <c r="H31">
        <v>1</v>
      </c>
      <c r="I31">
        <v>31</v>
      </c>
      <c r="J31">
        <v>20</v>
      </c>
      <c r="K31">
        <v>12583823</v>
      </c>
      <c r="L31" t="s">
        <v>261</v>
      </c>
      <c r="M31" t="s">
        <v>146</v>
      </c>
      <c r="N31" t="s">
        <v>23</v>
      </c>
      <c r="O31" t="s">
        <v>262</v>
      </c>
      <c r="Q31" t="s">
        <v>263</v>
      </c>
      <c r="R31" t="s">
        <v>264</v>
      </c>
    </row>
    <row r="32" spans="1:18" x14ac:dyDescent="0.3">
      <c r="A32" t="s">
        <v>265</v>
      </c>
      <c r="B32" t="s">
        <v>266</v>
      </c>
      <c r="C32" t="s">
        <v>267</v>
      </c>
      <c r="D32" t="str">
        <f>"08883254"</f>
        <v>08883254</v>
      </c>
      <c r="F32" t="str">
        <f>"Feb2023"</f>
        <v>Feb2023</v>
      </c>
      <c r="G32">
        <v>37</v>
      </c>
      <c r="H32">
        <v>1</v>
      </c>
      <c r="I32">
        <v>182</v>
      </c>
      <c r="J32">
        <v>20</v>
      </c>
      <c r="K32">
        <v>161517807</v>
      </c>
      <c r="L32" t="s">
        <v>268</v>
      </c>
      <c r="M32" t="s">
        <v>72</v>
      </c>
      <c r="N32" t="s">
        <v>23</v>
      </c>
      <c r="P32" t="s">
        <v>269</v>
      </c>
      <c r="Q32" t="s">
        <v>270</v>
      </c>
      <c r="R32" t="s">
        <v>271</v>
      </c>
    </row>
    <row r="33" spans="1:18" x14ac:dyDescent="0.3">
      <c r="A33" t="s">
        <v>272</v>
      </c>
      <c r="B33" t="s">
        <v>273</v>
      </c>
      <c r="C33" t="s">
        <v>274</v>
      </c>
      <c r="D33" t="str">
        <f>"09644563"</f>
        <v>09644563</v>
      </c>
      <c r="F33" t="str">
        <f>"Jul2011"</f>
        <v>Jul2011</v>
      </c>
      <c r="G33">
        <v>20</v>
      </c>
      <c r="H33">
        <v>4</v>
      </c>
      <c r="I33">
        <v>285</v>
      </c>
      <c r="J33">
        <v>6</v>
      </c>
      <c r="K33">
        <v>64136208</v>
      </c>
      <c r="L33" t="s">
        <v>275</v>
      </c>
      <c r="M33" t="s">
        <v>276</v>
      </c>
      <c r="N33" t="s">
        <v>23</v>
      </c>
      <c r="O33" t="s">
        <v>277</v>
      </c>
      <c r="Q33" t="s">
        <v>278</v>
      </c>
      <c r="R33" t="s">
        <v>279</v>
      </c>
    </row>
    <row r="34" spans="1:18" x14ac:dyDescent="0.3">
      <c r="A34" t="s">
        <v>280</v>
      </c>
      <c r="B34" t="s">
        <v>281</v>
      </c>
      <c r="C34" t="s">
        <v>282</v>
      </c>
      <c r="D34" t="str">
        <f>"09218181"</f>
        <v>09218181</v>
      </c>
      <c r="F34" t="str">
        <f>"Jul2007"</f>
        <v>Jul2007</v>
      </c>
      <c r="G34">
        <v>58</v>
      </c>
      <c r="H34" s="1">
        <v>44930</v>
      </c>
      <c r="I34">
        <v>1</v>
      </c>
      <c r="J34">
        <v>118</v>
      </c>
      <c r="K34">
        <v>25491224</v>
      </c>
      <c r="L34" t="s">
        <v>283</v>
      </c>
      <c r="M34" t="s">
        <v>50</v>
      </c>
      <c r="N34" t="s">
        <v>23</v>
      </c>
      <c r="O34" t="s">
        <v>284</v>
      </c>
      <c r="P34" t="s">
        <v>285</v>
      </c>
      <c r="Q34" t="s">
        <v>286</v>
      </c>
      <c r="R34" t="s">
        <v>287</v>
      </c>
    </row>
    <row r="35" spans="1:18" x14ac:dyDescent="0.3">
      <c r="A35" t="s">
        <v>288</v>
      </c>
      <c r="B35" t="s">
        <v>289</v>
      </c>
      <c r="C35" t="s">
        <v>290</v>
      </c>
      <c r="D35" t="str">
        <f>"02775395"</f>
        <v>02775395</v>
      </c>
      <c r="F35" t="str">
        <f>"Sep-Oct2013"</f>
        <v>Sep-Oct2013</v>
      </c>
      <c r="G35">
        <v>40</v>
      </c>
      <c r="I35">
        <v>152</v>
      </c>
      <c r="J35">
        <v>10</v>
      </c>
      <c r="K35">
        <v>91274956</v>
      </c>
      <c r="L35" t="s">
        <v>291</v>
      </c>
      <c r="M35" t="s">
        <v>50</v>
      </c>
      <c r="N35" t="s">
        <v>23</v>
      </c>
      <c r="O35" t="s">
        <v>292</v>
      </c>
      <c r="Q35" t="s">
        <v>293</v>
      </c>
      <c r="R35" t="s">
        <v>294</v>
      </c>
    </row>
    <row r="36" spans="1:18" x14ac:dyDescent="0.3">
      <c r="A36" t="s">
        <v>295</v>
      </c>
      <c r="B36" t="s">
        <v>296</v>
      </c>
      <c r="C36" t="s">
        <v>297</v>
      </c>
      <c r="D36" t="str">
        <f>"03086534"</f>
        <v>03086534</v>
      </c>
      <c r="F36" t="str">
        <f>"Feb2019"</f>
        <v>Feb2019</v>
      </c>
      <c r="G36">
        <v>47</v>
      </c>
      <c r="H36">
        <v>1</v>
      </c>
      <c r="I36">
        <v>100</v>
      </c>
      <c r="J36">
        <v>38</v>
      </c>
      <c r="K36">
        <v>135096220</v>
      </c>
      <c r="L36" t="s">
        <v>298</v>
      </c>
      <c r="M36" t="s">
        <v>146</v>
      </c>
      <c r="N36" t="s">
        <v>23</v>
      </c>
      <c r="O36" t="s">
        <v>299</v>
      </c>
      <c r="P36" t="s">
        <v>300</v>
      </c>
      <c r="Q36" t="s">
        <v>301</v>
      </c>
      <c r="R36" t="s">
        <v>302</v>
      </c>
    </row>
    <row r="37" spans="1:18" x14ac:dyDescent="0.3">
      <c r="A37" t="s">
        <v>303</v>
      </c>
      <c r="B37" t="s">
        <v>304</v>
      </c>
      <c r="C37" t="s">
        <v>305</v>
      </c>
      <c r="D37" t="str">
        <f>"10116370"</f>
        <v>10116370</v>
      </c>
      <c r="F37" t="str">
        <f>"Jun2009"</f>
        <v>Jun2009</v>
      </c>
      <c r="G37">
        <v>52</v>
      </c>
      <c r="H37">
        <v>2</v>
      </c>
      <c r="I37">
        <v>251</v>
      </c>
      <c r="J37">
        <v>3</v>
      </c>
      <c r="K37">
        <v>43633550</v>
      </c>
      <c r="L37" t="s">
        <v>306</v>
      </c>
      <c r="M37" t="s">
        <v>307</v>
      </c>
      <c r="N37" t="s">
        <v>23</v>
      </c>
      <c r="O37" t="s">
        <v>308</v>
      </c>
      <c r="P37" t="s">
        <v>309</v>
      </c>
      <c r="Q37" t="s">
        <v>310</v>
      </c>
      <c r="R37" t="s">
        <v>311</v>
      </c>
    </row>
    <row r="38" spans="1:18" x14ac:dyDescent="0.3">
      <c r="A38" t="s">
        <v>312</v>
      </c>
      <c r="B38" t="s">
        <v>313</v>
      </c>
      <c r="C38" t="s">
        <v>314</v>
      </c>
      <c r="D38" t="str">
        <f>"1356336X"</f>
        <v>1356336X</v>
      </c>
      <c r="F38" t="str">
        <f>"Feb99"</f>
        <v>Feb99</v>
      </c>
      <c r="G38">
        <v>5</v>
      </c>
      <c r="H38">
        <v>1</v>
      </c>
      <c r="I38">
        <v>75</v>
      </c>
      <c r="J38">
        <v>16</v>
      </c>
      <c r="K38">
        <v>4544168</v>
      </c>
      <c r="L38" t="s">
        <v>315</v>
      </c>
      <c r="M38" t="s">
        <v>72</v>
      </c>
      <c r="N38" t="s">
        <v>23</v>
      </c>
      <c r="O38" t="s">
        <v>316</v>
      </c>
      <c r="Q38" t="s">
        <v>317</v>
      </c>
      <c r="R38" t="s">
        <v>318</v>
      </c>
    </row>
    <row r="39" spans="1:18" x14ac:dyDescent="0.3">
      <c r="A39" t="s">
        <v>319</v>
      </c>
      <c r="B39" t="s">
        <v>320</v>
      </c>
      <c r="C39" t="s">
        <v>321</v>
      </c>
      <c r="D39" t="str">
        <f>"15203247"</f>
        <v>15203247</v>
      </c>
      <c r="F39" t="str">
        <f>"Winter2011"</f>
        <v>Winter2011</v>
      </c>
      <c r="G39">
        <v>2011</v>
      </c>
      <c r="H39">
        <v>134</v>
      </c>
      <c r="I39">
        <v>95</v>
      </c>
      <c r="J39">
        <v>15</v>
      </c>
      <c r="K39">
        <v>67698117</v>
      </c>
      <c r="L39" t="s">
        <v>322</v>
      </c>
      <c r="M39" t="s">
        <v>41</v>
      </c>
      <c r="N39" t="s">
        <v>23</v>
      </c>
      <c r="O39" t="s">
        <v>323</v>
      </c>
      <c r="Q39" t="s">
        <v>324</v>
      </c>
      <c r="R39" t="s">
        <v>325</v>
      </c>
    </row>
    <row r="40" spans="1:18" x14ac:dyDescent="0.3">
      <c r="A40" t="s">
        <v>326</v>
      </c>
      <c r="B40" t="s">
        <v>233</v>
      </c>
      <c r="C40" t="s">
        <v>327</v>
      </c>
      <c r="D40" t="str">
        <f>"13676261"</f>
        <v>13676261</v>
      </c>
      <c r="F40" t="str">
        <f>"Oct2015"</f>
        <v>Oct2015</v>
      </c>
      <c r="G40">
        <v>18</v>
      </c>
      <c r="H40">
        <v>8</v>
      </c>
      <c r="I40">
        <v>950</v>
      </c>
      <c r="J40">
        <v>17</v>
      </c>
      <c r="K40">
        <v>108393034</v>
      </c>
      <c r="L40" t="s">
        <v>328</v>
      </c>
      <c r="M40" t="s">
        <v>146</v>
      </c>
      <c r="N40" t="s">
        <v>23</v>
      </c>
      <c r="O40" t="s">
        <v>329</v>
      </c>
      <c r="P40" t="s">
        <v>330</v>
      </c>
      <c r="Q40" t="s">
        <v>331</v>
      </c>
      <c r="R40" t="s">
        <v>332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2023-10-15T10:57:50Z</dcterms:created>
  <dcterms:modified xsi:type="dcterms:W3CDTF">2023-11-14T07:41:49Z</dcterms:modified>
</cp:coreProperties>
</file>